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90" windowHeight="8070" activeTab="3"/>
  </bookViews>
  <sheets>
    <sheet name="прил 9" sheetId="12" r:id="rId1"/>
    <sheet name="прил 10 (2024)" sheetId="16" r:id="rId2"/>
    <sheet name="прил 11 (2025)" sheetId="17" r:id="rId3"/>
    <sheet name="прил 12 (2026)" sheetId="18" r:id="rId4"/>
  </sheets>
  <definedNames>
    <definedName name="_xlnm._FilterDatabase" localSheetId="1" hidden="1">'прил 10 (2024)'!$A$40:$M$220</definedName>
    <definedName name="_xlnm._FilterDatabase" localSheetId="2" hidden="1">'прил 11 (2025)'!$A$40:$M$193</definedName>
    <definedName name="ID_604121" localSheetId="1">#REF!</definedName>
    <definedName name="ID_604121" localSheetId="2">#REF!</definedName>
    <definedName name="ID_604121" localSheetId="0">#REF!</definedName>
    <definedName name="id_604122" localSheetId="1">#REF!</definedName>
    <definedName name="id_604122" localSheetId="2">#REF!</definedName>
    <definedName name="id_604122" localSheetId="0">#REF!</definedName>
    <definedName name="id_604145" localSheetId="1">#REF!</definedName>
    <definedName name="id_604145" localSheetId="2">#REF!</definedName>
    <definedName name="id_604145" localSheetId="0">#REF!</definedName>
    <definedName name="id_604178" localSheetId="1">#REF!</definedName>
    <definedName name="id_604178" localSheetId="2">#REF!</definedName>
    <definedName name="id_604178" localSheetId="0">#REF!</definedName>
    <definedName name="апап" localSheetId="1">#REF!</definedName>
    <definedName name="апап" localSheetId="2">#REF!</definedName>
    <definedName name="апап" localSheetId="0">#REF!</definedName>
    <definedName name="_xlnm.Print_Titles" localSheetId="1">'прил 10 (2024)'!$8:$10</definedName>
    <definedName name="_xlnm.Print_Titles" localSheetId="2">'прил 11 (2025)'!$11:$11</definedName>
    <definedName name="_xlnm.Print_Titles" localSheetId="0">'прил 9'!$12:$12</definedName>
    <definedName name="_xlnm.Print_Area" localSheetId="1">'прил 10 (2024)'!$A$1:$K$211</definedName>
    <definedName name="_xlnm.Print_Area" localSheetId="2">'прил 11 (2025)'!$A$1:$K$217</definedName>
    <definedName name="_xlnm.Print_Area" localSheetId="0">'прил 9'!$A$1:$H$29</definedName>
    <definedName name="прил5" localSheetId="1">#REF!</definedName>
    <definedName name="прил5" localSheetId="2">#REF!</definedName>
    <definedName name="прил5" localSheetId="0">#REF!</definedName>
    <definedName name="ф" localSheetId="1">#REF!</definedName>
    <definedName name="ф" localSheetId="2">#REF!</definedName>
    <definedName name="ф" localSheetId="0">#REF!</definedName>
  </definedNames>
  <calcPr calcId="124519"/>
</workbook>
</file>

<file path=xl/calcChain.xml><?xml version="1.0" encoding="utf-8"?>
<calcChain xmlns="http://schemas.openxmlformats.org/spreadsheetml/2006/main">
  <c r="F202" i="18"/>
  <c r="E202" s="1"/>
  <c r="H202" s="1"/>
  <c r="H199" s="1"/>
  <c r="H71" s="1"/>
  <c r="D202"/>
  <c r="J196"/>
  <c r="J191" s="1"/>
  <c r="F196"/>
  <c r="E196" s="1"/>
  <c r="D196" s="1"/>
  <c r="H196" s="1"/>
  <c r="F168"/>
  <c r="H202" i="17"/>
  <c r="H199" s="1"/>
  <c r="F202"/>
  <c r="E202"/>
  <c r="D202"/>
  <c r="J202" s="1"/>
  <c r="J196"/>
  <c r="F196"/>
  <c r="E196" s="1"/>
  <c r="D196" s="1"/>
  <c r="H196" s="1"/>
  <c r="J191"/>
  <c r="F168"/>
  <c r="F202" i="16"/>
  <c r="E202" s="1"/>
  <c r="H202" s="1"/>
  <c r="H199" s="1"/>
  <c r="D202"/>
  <c r="J202" s="1"/>
  <c r="J196"/>
  <c r="F196"/>
  <c r="E196" s="1"/>
  <c r="D196" s="1"/>
  <c r="H196" s="1"/>
  <c r="J191"/>
  <c r="F168"/>
  <c r="D163" i="17"/>
  <c r="F160" i="18"/>
  <c r="H106"/>
  <c r="F118" i="17"/>
  <c r="F125" i="18"/>
  <c r="F125" i="17"/>
  <c r="F125" i="16"/>
  <c r="J110"/>
  <c r="J103" i="17"/>
  <c r="H103"/>
  <c r="F103"/>
  <c r="J202" i="18" l="1"/>
  <c r="H168"/>
  <c r="H191"/>
  <c r="H63" s="1"/>
  <c r="J199" i="17"/>
  <c r="J168"/>
  <c r="H168"/>
  <c r="H191"/>
  <c r="J168" i="16"/>
  <c r="J199"/>
  <c r="H168"/>
  <c r="H191"/>
  <c r="F113" i="18"/>
  <c r="D113"/>
  <c r="J113" s="1"/>
  <c r="F113" i="17"/>
  <c r="D113"/>
  <c r="J113" s="1"/>
  <c r="D113" i="16"/>
  <c r="J113" s="1"/>
  <c r="J168" i="18" l="1"/>
  <c r="J199"/>
  <c r="H166"/>
  <c r="H124"/>
  <c r="F18" i="12"/>
  <c r="H20"/>
  <c r="F20"/>
  <c r="H166" i="17" l="1"/>
  <c r="H124" i="16"/>
  <c r="D41"/>
  <c r="H166"/>
  <c r="D19" i="12"/>
  <c r="D18"/>
  <c r="J111" i="18"/>
  <c r="J68" s="1"/>
  <c r="J111" i="17"/>
  <c r="J111" i="16"/>
  <c r="D62" i="18"/>
  <c r="F211"/>
  <c r="F210"/>
  <c r="H209"/>
  <c r="F209"/>
  <c r="F166"/>
  <c r="J164"/>
  <c r="F164"/>
  <c r="E164" s="1"/>
  <c r="F163"/>
  <c r="E163" s="1"/>
  <c r="F162"/>
  <c r="E162" s="1"/>
  <c r="D162" s="1"/>
  <c r="J161"/>
  <c r="J76" s="1"/>
  <c r="J118"/>
  <c r="H118"/>
  <c r="F117"/>
  <c r="E117" s="1"/>
  <c r="H117" s="1"/>
  <c r="H74" s="1"/>
  <c r="F116"/>
  <c r="E116" s="1"/>
  <c r="F115"/>
  <c r="E115" s="1"/>
  <c r="H115" s="1"/>
  <c r="J70"/>
  <c r="F112"/>
  <c r="E112" s="1"/>
  <c r="H112" s="1"/>
  <c r="H69" s="1"/>
  <c r="F111"/>
  <c r="E111" s="1"/>
  <c r="E30" s="1"/>
  <c r="F110"/>
  <c r="F109"/>
  <c r="E109" s="1"/>
  <c r="F108"/>
  <c r="E108" s="1"/>
  <c r="E65" s="1"/>
  <c r="F107"/>
  <c r="E107" s="1"/>
  <c r="F105"/>
  <c r="E105" s="1"/>
  <c r="F104"/>
  <c r="E104" s="1"/>
  <c r="F103"/>
  <c r="F102"/>
  <c r="E102" s="1"/>
  <c r="F101"/>
  <c r="E101" s="1"/>
  <c r="F100"/>
  <c r="E100" s="1"/>
  <c r="F99"/>
  <c r="E99" s="1"/>
  <c r="F98"/>
  <c r="F97"/>
  <c r="F96"/>
  <c r="E96" s="1"/>
  <c r="F95"/>
  <c r="F94"/>
  <c r="F92"/>
  <c r="E92" s="1"/>
  <c r="F91"/>
  <c r="E91" s="1"/>
  <c r="H91" s="1"/>
  <c r="H48" s="1"/>
  <c r="F90"/>
  <c r="E90" s="1"/>
  <c r="E47" s="1"/>
  <c r="E19" s="1"/>
  <c r="F89"/>
  <c r="E89" s="1"/>
  <c r="J89" s="1"/>
  <c r="J46" s="1"/>
  <c r="F88"/>
  <c r="E88" s="1"/>
  <c r="H88" s="1"/>
  <c r="H45" s="1"/>
  <c r="F87"/>
  <c r="E87" s="1"/>
  <c r="H87" s="1"/>
  <c r="H44" s="1"/>
  <c r="F84"/>
  <c r="E84" s="1"/>
  <c r="F83"/>
  <c r="F81"/>
  <c r="J80"/>
  <c r="I80"/>
  <c r="H80"/>
  <c r="F80"/>
  <c r="E80"/>
  <c r="D80"/>
  <c r="F79"/>
  <c r="J78"/>
  <c r="F78"/>
  <c r="J77"/>
  <c r="F77"/>
  <c r="H76"/>
  <c r="F76"/>
  <c r="E76"/>
  <c r="I74"/>
  <c r="F74"/>
  <c r="D74"/>
  <c r="I73"/>
  <c r="F73"/>
  <c r="D73"/>
  <c r="I72"/>
  <c r="F72"/>
  <c r="D72"/>
  <c r="I70"/>
  <c r="H70"/>
  <c r="G70"/>
  <c r="F70"/>
  <c r="E70"/>
  <c r="D70"/>
  <c r="C70"/>
  <c r="K69"/>
  <c r="I69"/>
  <c r="G69"/>
  <c r="F69"/>
  <c r="D69"/>
  <c r="C69"/>
  <c r="F68"/>
  <c r="I67"/>
  <c r="G67"/>
  <c r="F67"/>
  <c r="D67"/>
  <c r="I66"/>
  <c r="G66"/>
  <c r="F66"/>
  <c r="D66"/>
  <c r="K65"/>
  <c r="I65"/>
  <c r="G65"/>
  <c r="F65"/>
  <c r="D65"/>
  <c r="C65"/>
  <c r="I64"/>
  <c r="G64"/>
  <c r="F64"/>
  <c r="D64"/>
  <c r="I63"/>
  <c r="G63"/>
  <c r="F63"/>
  <c r="I62"/>
  <c r="G62"/>
  <c r="F62"/>
  <c r="I61"/>
  <c r="G61"/>
  <c r="F61"/>
  <c r="D61"/>
  <c r="I60"/>
  <c r="G60"/>
  <c r="F60"/>
  <c r="D60"/>
  <c r="I59"/>
  <c r="G59"/>
  <c r="F59"/>
  <c r="D59"/>
  <c r="I58"/>
  <c r="G58"/>
  <c r="F58"/>
  <c r="D58"/>
  <c r="I57"/>
  <c r="G57"/>
  <c r="F57"/>
  <c r="D57"/>
  <c r="I56"/>
  <c r="G56"/>
  <c r="F56"/>
  <c r="D56"/>
  <c r="I55"/>
  <c r="G55"/>
  <c r="F55"/>
  <c r="D55"/>
  <c r="I54"/>
  <c r="G54"/>
  <c r="F54"/>
  <c r="D54"/>
  <c r="I53"/>
  <c r="G53"/>
  <c r="F53"/>
  <c r="D53"/>
  <c r="I52"/>
  <c r="G52"/>
  <c r="F52"/>
  <c r="D52"/>
  <c r="I51"/>
  <c r="G51"/>
  <c r="F51"/>
  <c r="D51"/>
  <c r="F49"/>
  <c r="D49"/>
  <c r="F48"/>
  <c r="D48"/>
  <c r="F47"/>
  <c r="D47"/>
  <c r="I46"/>
  <c r="F46"/>
  <c r="D46"/>
  <c r="F45"/>
  <c r="D45"/>
  <c r="F44"/>
  <c r="D44"/>
  <c r="I43"/>
  <c r="G43"/>
  <c r="F43"/>
  <c r="F41"/>
  <c r="D41"/>
  <c r="F40"/>
  <c r="G39"/>
  <c r="G38"/>
  <c r="G37"/>
  <c r="D30"/>
  <c r="E29"/>
  <c r="G29" s="1"/>
  <c r="I29" s="1"/>
  <c r="E27"/>
  <c r="G27" s="1"/>
  <c r="I27" s="1"/>
  <c r="I25"/>
  <c r="E24"/>
  <c r="D24"/>
  <c r="E22"/>
  <c r="G22" s="1"/>
  <c r="I22" s="1"/>
  <c r="I24" s="1"/>
  <c r="E20"/>
  <c r="G20" s="1"/>
  <c r="I20" s="1"/>
  <c r="D19"/>
  <c r="E18"/>
  <c r="G18" s="1"/>
  <c r="I18" s="1"/>
  <c r="G15"/>
  <c r="D15"/>
  <c r="D14"/>
  <c r="D13" s="1"/>
  <c r="I13"/>
  <c r="J209" i="16"/>
  <c r="J164" i="17"/>
  <c r="E17" i="12"/>
  <c r="F17" s="1"/>
  <c r="E79" i="18" l="1"/>
  <c r="H164"/>
  <c r="H79" s="1"/>
  <c r="D163"/>
  <c r="H163" s="1"/>
  <c r="H78" s="1"/>
  <c r="J79"/>
  <c r="D164"/>
  <c r="E66"/>
  <c r="D79"/>
  <c r="E77"/>
  <c r="D77"/>
  <c r="G30"/>
  <c r="I30" s="1"/>
  <c r="H116"/>
  <c r="H73" s="1"/>
  <c r="E73"/>
  <c r="H92"/>
  <c r="H49" s="1"/>
  <c r="E49"/>
  <c r="E15"/>
  <c r="E78"/>
  <c r="I12"/>
  <c r="I211" s="1"/>
  <c r="G24"/>
  <c r="G19"/>
  <c r="I19" s="1"/>
  <c r="E69"/>
  <c r="J109"/>
  <c r="H109"/>
  <c r="H66" s="1"/>
  <c r="H108"/>
  <c r="H65" s="1"/>
  <c r="J92"/>
  <c r="E48"/>
  <c r="J91"/>
  <c r="J48" s="1"/>
  <c r="H90"/>
  <c r="H47" s="1"/>
  <c r="J90"/>
  <c r="J47" s="1"/>
  <c r="E46"/>
  <c r="H89"/>
  <c r="H46" s="1"/>
  <c r="J88"/>
  <c r="J45" s="1"/>
  <c r="E45"/>
  <c r="J87"/>
  <c r="J44" s="1"/>
  <c r="E44"/>
  <c r="J84"/>
  <c r="E41"/>
  <c r="E14" s="1"/>
  <c r="G14" s="1"/>
  <c r="H84"/>
  <c r="H41" s="1"/>
  <c r="E53"/>
  <c r="H96"/>
  <c r="H53" s="1"/>
  <c r="J96"/>
  <c r="J53" s="1"/>
  <c r="E57"/>
  <c r="H100"/>
  <c r="H57" s="1"/>
  <c r="J100"/>
  <c r="J57" s="1"/>
  <c r="H103"/>
  <c r="H60" s="1"/>
  <c r="E60"/>
  <c r="J103"/>
  <c r="J60" s="1"/>
  <c r="E52"/>
  <c r="H95"/>
  <c r="H52" s="1"/>
  <c r="J95"/>
  <c r="J52" s="1"/>
  <c r="H99"/>
  <c r="H56" s="1"/>
  <c r="J99"/>
  <c r="J56" s="1"/>
  <c r="E56"/>
  <c r="H102"/>
  <c r="H59" s="1"/>
  <c r="J102"/>
  <c r="J59" s="1"/>
  <c r="E59"/>
  <c r="J107"/>
  <c r="E64"/>
  <c r="H107"/>
  <c r="H64" s="1"/>
  <c r="E68"/>
  <c r="E51"/>
  <c r="H94"/>
  <c r="H51" s="1"/>
  <c r="J94"/>
  <c r="E55"/>
  <c r="H98"/>
  <c r="H55" s="1"/>
  <c r="J98"/>
  <c r="J55" s="1"/>
  <c r="E58"/>
  <c r="H101"/>
  <c r="H58" s="1"/>
  <c r="J101"/>
  <c r="E62"/>
  <c r="H105"/>
  <c r="H62" s="1"/>
  <c r="J105"/>
  <c r="H110"/>
  <c r="H67" s="1"/>
  <c r="E67"/>
  <c r="J110"/>
  <c r="H72"/>
  <c r="E54"/>
  <c r="H97"/>
  <c r="H54" s="1"/>
  <c r="J97"/>
  <c r="J54" s="1"/>
  <c r="E61"/>
  <c r="H104"/>
  <c r="H61" s="1"/>
  <c r="J104"/>
  <c r="J61" s="1"/>
  <c r="J81"/>
  <c r="G13"/>
  <c r="E13" s="1"/>
  <c r="E72"/>
  <c r="E74"/>
  <c r="J108"/>
  <c r="D111"/>
  <c r="J112"/>
  <c r="J69" s="1"/>
  <c r="J115"/>
  <c r="J116"/>
  <c r="J73" s="1"/>
  <c r="J117"/>
  <c r="J74" s="1"/>
  <c r="J161" i="17"/>
  <c r="F166"/>
  <c r="F163"/>
  <c r="F164"/>
  <c r="F162"/>
  <c r="E162" s="1"/>
  <c r="D162" s="1"/>
  <c r="E164" i="16"/>
  <c r="E163"/>
  <c r="E162"/>
  <c r="D162" l="1"/>
  <c r="D78" i="18"/>
  <c r="J75"/>
  <c r="J51"/>
  <c r="J93"/>
  <c r="G12"/>
  <c r="D76"/>
  <c r="H162"/>
  <c r="H77" s="1"/>
  <c r="D161"/>
  <c r="H114"/>
  <c r="J66"/>
  <c r="J49"/>
  <c r="H81"/>
  <c r="J86"/>
  <c r="J43" s="1"/>
  <c r="J58"/>
  <c r="J114"/>
  <c r="J72"/>
  <c r="J106"/>
  <c r="J64"/>
  <c r="G211"/>
  <c r="J67"/>
  <c r="J62"/>
  <c r="D68"/>
  <c r="H111"/>
  <c r="H68" s="1"/>
  <c r="J83"/>
  <c r="H83" s="1"/>
  <c r="J41"/>
  <c r="J65"/>
  <c r="H162" i="16" l="1"/>
  <c r="H125" i="18"/>
  <c r="H40" s="1"/>
  <c r="H211" s="1"/>
  <c r="H160"/>
  <c r="J42"/>
  <c r="J63"/>
  <c r="J71"/>
  <c r="J40" l="1"/>
  <c r="J211" s="1"/>
  <c r="E164" i="17"/>
  <c r="E163"/>
  <c r="F211"/>
  <c r="F210"/>
  <c r="H209"/>
  <c r="F209"/>
  <c r="H124"/>
  <c r="J118"/>
  <c r="H118"/>
  <c r="F117"/>
  <c r="E117" s="1"/>
  <c r="J117" s="1"/>
  <c r="F116"/>
  <c r="E116" s="1"/>
  <c r="J116" s="1"/>
  <c r="F115"/>
  <c r="E115" s="1"/>
  <c r="J115" s="1"/>
  <c r="J70"/>
  <c r="F112"/>
  <c r="E112" s="1"/>
  <c r="J112" s="1"/>
  <c r="F111"/>
  <c r="E111" s="1"/>
  <c r="D111" s="1"/>
  <c r="F110"/>
  <c r="J110" s="1"/>
  <c r="F109"/>
  <c r="F108"/>
  <c r="E108" s="1"/>
  <c r="J108" s="1"/>
  <c r="F107"/>
  <c r="E107" s="1"/>
  <c r="J107" s="1"/>
  <c r="F105"/>
  <c r="F104"/>
  <c r="E104" s="1"/>
  <c r="J104" s="1"/>
  <c r="F102"/>
  <c r="E102" s="1"/>
  <c r="J102" s="1"/>
  <c r="F101"/>
  <c r="E101" s="1"/>
  <c r="J101" s="1"/>
  <c r="F100"/>
  <c r="F99"/>
  <c r="F98"/>
  <c r="J98" s="1"/>
  <c r="F97"/>
  <c r="J97" s="1"/>
  <c r="F96"/>
  <c r="F95"/>
  <c r="J95" s="1"/>
  <c r="F94"/>
  <c r="J94" s="1"/>
  <c r="F92"/>
  <c r="E92" s="1"/>
  <c r="J92" s="1"/>
  <c r="F91"/>
  <c r="E91" s="1"/>
  <c r="J91" s="1"/>
  <c r="F90"/>
  <c r="E90" s="1"/>
  <c r="J90" s="1"/>
  <c r="F89"/>
  <c r="E89" s="1"/>
  <c r="J89" s="1"/>
  <c r="F88"/>
  <c r="E88" s="1"/>
  <c r="J88" s="1"/>
  <c r="F87"/>
  <c r="E87" s="1"/>
  <c r="J87" s="1"/>
  <c r="F86"/>
  <c r="F84"/>
  <c r="E84" s="1"/>
  <c r="F83"/>
  <c r="J81"/>
  <c r="F81"/>
  <c r="J80"/>
  <c r="I80"/>
  <c r="H80"/>
  <c r="F80"/>
  <c r="E80"/>
  <c r="D80"/>
  <c r="J79"/>
  <c r="F79"/>
  <c r="J78"/>
  <c r="F78"/>
  <c r="J77"/>
  <c r="F77"/>
  <c r="J76"/>
  <c r="H76"/>
  <c r="F76"/>
  <c r="E76"/>
  <c r="I74"/>
  <c r="F74"/>
  <c r="D74"/>
  <c r="I73"/>
  <c r="F73"/>
  <c r="D73"/>
  <c r="I72"/>
  <c r="F72"/>
  <c r="D72"/>
  <c r="I70"/>
  <c r="H70"/>
  <c r="G70"/>
  <c r="F70"/>
  <c r="E70"/>
  <c r="D70"/>
  <c r="C70"/>
  <c r="K69"/>
  <c r="I69"/>
  <c r="G69"/>
  <c r="F69"/>
  <c r="D69"/>
  <c r="C69"/>
  <c r="F68"/>
  <c r="I67"/>
  <c r="G67"/>
  <c r="F67"/>
  <c r="D67"/>
  <c r="I66"/>
  <c r="G66"/>
  <c r="F66"/>
  <c r="D66"/>
  <c r="K65"/>
  <c r="I65"/>
  <c r="G65"/>
  <c r="F65"/>
  <c r="D65"/>
  <c r="C65"/>
  <c r="I64"/>
  <c r="G64"/>
  <c r="F64"/>
  <c r="D64"/>
  <c r="I63"/>
  <c r="G63"/>
  <c r="F63"/>
  <c r="I62"/>
  <c r="G62"/>
  <c r="F62"/>
  <c r="D62"/>
  <c r="I61"/>
  <c r="G61"/>
  <c r="F61"/>
  <c r="D61"/>
  <c r="I60"/>
  <c r="G60"/>
  <c r="F60"/>
  <c r="D60"/>
  <c r="I59"/>
  <c r="G59"/>
  <c r="F59"/>
  <c r="D59"/>
  <c r="I58"/>
  <c r="G58"/>
  <c r="F58"/>
  <c r="D58"/>
  <c r="I57"/>
  <c r="G57"/>
  <c r="F57"/>
  <c r="D57"/>
  <c r="I56"/>
  <c r="G56"/>
  <c r="F56"/>
  <c r="D56"/>
  <c r="I55"/>
  <c r="G55"/>
  <c r="F55"/>
  <c r="D55"/>
  <c r="I54"/>
  <c r="G54"/>
  <c r="F54"/>
  <c r="D54"/>
  <c r="I53"/>
  <c r="G53"/>
  <c r="F53"/>
  <c r="D53"/>
  <c r="I52"/>
  <c r="G52"/>
  <c r="F52"/>
  <c r="D52"/>
  <c r="I51"/>
  <c r="G51"/>
  <c r="F51"/>
  <c r="D51"/>
  <c r="F49"/>
  <c r="D49"/>
  <c r="F48"/>
  <c r="D48"/>
  <c r="F47"/>
  <c r="D47"/>
  <c r="I46"/>
  <c r="F46"/>
  <c r="D46"/>
  <c r="F45"/>
  <c r="D45"/>
  <c r="F44"/>
  <c r="D44"/>
  <c r="I43"/>
  <c r="G43"/>
  <c r="F43"/>
  <c r="F41"/>
  <c r="D41"/>
  <c r="F40"/>
  <c r="G39"/>
  <c r="G38"/>
  <c r="G37"/>
  <c r="D30"/>
  <c r="E29"/>
  <c r="G29" s="1"/>
  <c r="I29" s="1"/>
  <c r="E27"/>
  <c r="G27" s="1"/>
  <c r="I27" s="1"/>
  <c r="I25"/>
  <c r="E24"/>
  <c r="D24"/>
  <c r="E22"/>
  <c r="G22" s="1"/>
  <c r="I22" s="1"/>
  <c r="E20"/>
  <c r="G20" s="1"/>
  <c r="I20" s="1"/>
  <c r="D19"/>
  <c r="E18"/>
  <c r="G18" s="1"/>
  <c r="I18" s="1"/>
  <c r="G15"/>
  <c r="D15"/>
  <c r="D14"/>
  <c r="D13" s="1"/>
  <c r="I13"/>
  <c r="G13" s="1"/>
  <c r="K40" i="18" l="1"/>
  <c r="J106" i="17"/>
  <c r="D164"/>
  <c r="D79" s="1"/>
  <c r="E96"/>
  <c r="J96" s="1"/>
  <c r="J100"/>
  <c r="J57" s="1"/>
  <c r="E100"/>
  <c r="E105"/>
  <c r="J105" s="1"/>
  <c r="H163"/>
  <c r="H78" s="1"/>
  <c r="E99"/>
  <c r="J99" s="1"/>
  <c r="J56" s="1"/>
  <c r="E109"/>
  <c r="J109" s="1"/>
  <c r="G24"/>
  <c r="E78"/>
  <c r="E13"/>
  <c r="E79"/>
  <c r="E15"/>
  <c r="H109"/>
  <c r="H66" s="1"/>
  <c r="K168" i="18"/>
  <c r="K12"/>
  <c r="K125"/>
  <c r="K39"/>
  <c r="K83"/>
  <c r="J75" i="17"/>
  <c r="H81"/>
  <c r="E41"/>
  <c r="E14" s="1"/>
  <c r="G14" s="1"/>
  <c r="J84"/>
  <c r="H84"/>
  <c r="H41" s="1"/>
  <c r="E46"/>
  <c r="H89"/>
  <c r="H46" s="1"/>
  <c r="J46"/>
  <c r="J51"/>
  <c r="E51"/>
  <c r="H94"/>
  <c r="H51" s="1"/>
  <c r="J55"/>
  <c r="E55"/>
  <c r="H98"/>
  <c r="H55" s="1"/>
  <c r="H101"/>
  <c r="H58" s="1"/>
  <c r="E58"/>
  <c r="H105"/>
  <c r="H62" s="1"/>
  <c r="E62"/>
  <c r="H117"/>
  <c r="H74" s="1"/>
  <c r="J74"/>
  <c r="E74"/>
  <c r="E45"/>
  <c r="H88"/>
  <c r="H45" s="1"/>
  <c r="J45"/>
  <c r="E49"/>
  <c r="H92"/>
  <c r="H49" s="1"/>
  <c r="E54"/>
  <c r="H97"/>
  <c r="H54" s="1"/>
  <c r="J54"/>
  <c r="E61"/>
  <c r="J61"/>
  <c r="H104"/>
  <c r="H61" s="1"/>
  <c r="E69"/>
  <c r="H112"/>
  <c r="H69" s="1"/>
  <c r="J69"/>
  <c r="E73"/>
  <c r="H116"/>
  <c r="H73" s="1"/>
  <c r="J73"/>
  <c r="E44"/>
  <c r="H87"/>
  <c r="H44" s="1"/>
  <c r="H91"/>
  <c r="H48" s="1"/>
  <c r="J48"/>
  <c r="E48"/>
  <c r="H96"/>
  <c r="H53" s="1"/>
  <c r="H100"/>
  <c r="H57" s="1"/>
  <c r="E57"/>
  <c r="E60"/>
  <c r="H60"/>
  <c r="J60"/>
  <c r="H108"/>
  <c r="H65" s="1"/>
  <c r="E65"/>
  <c r="E68"/>
  <c r="E30"/>
  <c r="G30" s="1"/>
  <c r="I30" s="1"/>
  <c r="H111"/>
  <c r="H115"/>
  <c r="E72"/>
  <c r="E47"/>
  <c r="E19" s="1"/>
  <c r="G19" s="1"/>
  <c r="I19" s="1"/>
  <c r="J47"/>
  <c r="H90"/>
  <c r="H47" s="1"/>
  <c r="H95"/>
  <c r="H52" s="1"/>
  <c r="E52"/>
  <c r="J52"/>
  <c r="E56"/>
  <c r="H102"/>
  <c r="H59" s="1"/>
  <c r="E59"/>
  <c r="J59"/>
  <c r="E64"/>
  <c r="H107"/>
  <c r="E67"/>
  <c r="H110"/>
  <c r="H67" s="1"/>
  <c r="H162"/>
  <c r="D77"/>
  <c r="I24"/>
  <c r="I12" s="1"/>
  <c r="E77"/>
  <c r="E66"/>
  <c r="D161" l="1"/>
  <c r="E53"/>
  <c r="D78"/>
  <c r="H99"/>
  <c r="H56" s="1"/>
  <c r="J93"/>
  <c r="J53"/>
  <c r="H164"/>
  <c r="H79" s="1"/>
  <c r="H64"/>
  <c r="H106"/>
  <c r="H63" s="1"/>
  <c r="H72"/>
  <c r="H114"/>
  <c r="H71" s="1"/>
  <c r="J62"/>
  <c r="I211"/>
  <c r="G12"/>
  <c r="H77"/>
  <c r="J64"/>
  <c r="J114"/>
  <c r="J72"/>
  <c r="J65"/>
  <c r="J58"/>
  <c r="J41"/>
  <c r="J83"/>
  <c r="J49"/>
  <c r="J66"/>
  <c r="J86"/>
  <c r="J43" s="1"/>
  <c r="J44"/>
  <c r="D76"/>
  <c r="J67"/>
  <c r="G58" i="16"/>
  <c r="G59"/>
  <c r="G60"/>
  <c r="G61"/>
  <c r="J81"/>
  <c r="J80"/>
  <c r="J79"/>
  <c r="J78"/>
  <c r="J77"/>
  <c r="H80"/>
  <c r="H70"/>
  <c r="E80"/>
  <c r="E76"/>
  <c r="E70"/>
  <c r="D80"/>
  <c r="D74"/>
  <c r="D73"/>
  <c r="D72"/>
  <c r="D70"/>
  <c r="D69"/>
  <c r="D67"/>
  <c r="D66"/>
  <c r="D65"/>
  <c r="D64"/>
  <c r="D62"/>
  <c r="D61"/>
  <c r="H83" i="17" l="1"/>
  <c r="H160"/>
  <c r="H125"/>
  <c r="J42"/>
  <c r="H81" i="16"/>
  <c r="J71" i="17"/>
  <c r="G211"/>
  <c r="D45" i="16"/>
  <c r="D46"/>
  <c r="D47"/>
  <c r="D48"/>
  <c r="D49"/>
  <c r="D51"/>
  <c r="D52"/>
  <c r="D53"/>
  <c r="D54"/>
  <c r="D55"/>
  <c r="D56"/>
  <c r="D57"/>
  <c r="D58"/>
  <c r="D59"/>
  <c r="D60"/>
  <c r="D44"/>
  <c r="F209" l="1"/>
  <c r="H209"/>
  <c r="J125"/>
  <c r="I123" l="1"/>
  <c r="H118"/>
  <c r="J118"/>
  <c r="I67"/>
  <c r="G67"/>
  <c r="F67"/>
  <c r="I63"/>
  <c r="G63"/>
  <c r="F63"/>
  <c r="J70"/>
  <c r="D77" l="1"/>
  <c r="E77"/>
  <c r="F62"/>
  <c r="G62"/>
  <c r="I62"/>
  <c r="F43"/>
  <c r="G43"/>
  <c r="I43"/>
  <c r="F59"/>
  <c r="F60"/>
  <c r="F61"/>
  <c r="I61"/>
  <c r="I60"/>
  <c r="I59"/>
  <c r="D164" l="1"/>
  <c r="E79"/>
  <c r="D163"/>
  <c r="E78"/>
  <c r="F211"/>
  <c r="D79" l="1"/>
  <c r="H164"/>
  <c r="H79" s="1"/>
  <c r="D78"/>
  <c r="D76" s="1"/>
  <c r="D161"/>
  <c r="C17" i="12"/>
  <c r="D17" s="1"/>
  <c r="F117" i="16" l="1"/>
  <c r="F116"/>
  <c r="F115"/>
  <c r="F113"/>
  <c r="F112"/>
  <c r="F111"/>
  <c r="F110"/>
  <c r="F109"/>
  <c r="E109" s="1"/>
  <c r="F108"/>
  <c r="F107"/>
  <c r="F105"/>
  <c r="E105" s="1"/>
  <c r="F104"/>
  <c r="F103"/>
  <c r="F102"/>
  <c r="F101"/>
  <c r="F100"/>
  <c r="F99"/>
  <c r="F98"/>
  <c r="F97"/>
  <c r="F96"/>
  <c r="F95"/>
  <c r="F94"/>
  <c r="F92"/>
  <c r="F91"/>
  <c r="F90"/>
  <c r="F89"/>
  <c r="F88"/>
  <c r="F87"/>
  <c r="F84"/>
  <c r="F83"/>
  <c r="F81"/>
  <c r="F80"/>
  <c r="F79"/>
  <c r="F78"/>
  <c r="F77"/>
  <c r="F76"/>
  <c r="F74"/>
  <c r="F73"/>
  <c r="F72"/>
  <c r="F70"/>
  <c r="F69"/>
  <c r="F68"/>
  <c r="F66"/>
  <c r="F65"/>
  <c r="F64"/>
  <c r="F58"/>
  <c r="F57"/>
  <c r="F56"/>
  <c r="F55"/>
  <c r="F54"/>
  <c r="F53"/>
  <c r="F52"/>
  <c r="F51"/>
  <c r="F49"/>
  <c r="F48"/>
  <c r="F47"/>
  <c r="F46"/>
  <c r="F45"/>
  <c r="F44"/>
  <c r="F41"/>
  <c r="F40"/>
  <c r="E117" l="1"/>
  <c r="E116"/>
  <c r="E112"/>
  <c r="E111"/>
  <c r="D111" s="1"/>
  <c r="E108"/>
  <c r="E107"/>
  <c r="E66" l="1"/>
  <c r="J109"/>
  <c r="E74"/>
  <c r="J117"/>
  <c r="E68"/>
  <c r="E65"/>
  <c r="J108"/>
  <c r="E73"/>
  <c r="J116"/>
  <c r="E64"/>
  <c r="J107"/>
  <c r="J106" s="1"/>
  <c r="E69"/>
  <c r="J112"/>
  <c r="E115"/>
  <c r="E72" l="1"/>
  <c r="J115"/>
  <c r="J114" s="1"/>
  <c r="E67"/>
  <c r="J67"/>
  <c r="E62"/>
  <c r="J105"/>
  <c r="J62" s="1"/>
  <c r="H110"/>
  <c r="H67" s="1"/>
  <c r="H105"/>
  <c r="H62" s="1"/>
  <c r="E100" l="1"/>
  <c r="E99"/>
  <c r="E96"/>
  <c r="E52" l="1"/>
  <c r="J95"/>
  <c r="E57"/>
  <c r="J100"/>
  <c r="E55"/>
  <c r="J98"/>
  <c r="E53"/>
  <c r="J96"/>
  <c r="E56"/>
  <c r="J99"/>
  <c r="E51"/>
  <c r="J94"/>
  <c r="E54"/>
  <c r="J97"/>
  <c r="G17" i="12"/>
  <c r="E104" i="16"/>
  <c r="E102"/>
  <c r="E101"/>
  <c r="E92"/>
  <c r="E91"/>
  <c r="E90"/>
  <c r="E89"/>
  <c r="E88"/>
  <c r="E87"/>
  <c r="E84"/>
  <c r="J93" l="1"/>
  <c r="H17" i="12"/>
  <c r="E49" i="16"/>
  <c r="J92"/>
  <c r="E61"/>
  <c r="J104"/>
  <c r="J61" s="1"/>
  <c r="E48"/>
  <c r="J91"/>
  <c r="E45"/>
  <c r="J88"/>
  <c r="E41"/>
  <c r="J84"/>
  <c r="E47"/>
  <c r="J90"/>
  <c r="E59"/>
  <c r="J102"/>
  <c r="J59" s="1"/>
  <c r="E44"/>
  <c r="J87"/>
  <c r="E60"/>
  <c r="J103"/>
  <c r="J60" s="1"/>
  <c r="E46"/>
  <c r="J89"/>
  <c r="E58"/>
  <c r="J101"/>
  <c r="H103"/>
  <c r="H60" s="1"/>
  <c r="H102"/>
  <c r="H59" s="1"/>
  <c r="H104"/>
  <c r="H61" s="1"/>
  <c r="J86" l="1"/>
  <c r="E19" i="12"/>
  <c r="E16" s="1"/>
  <c r="F16" l="1"/>
  <c r="E15"/>
  <c r="J68" i="17"/>
  <c r="J85" i="16"/>
  <c r="J43"/>
  <c r="J42" l="1"/>
  <c r="J63" i="17"/>
  <c r="J40"/>
  <c r="D68"/>
  <c r="H68" l="1"/>
  <c r="H40"/>
  <c r="H211" s="1"/>
  <c r="J211"/>
  <c r="J57" i="16"/>
  <c r="J56"/>
  <c r="J55"/>
  <c r="J54"/>
  <c r="J53"/>
  <c r="J52"/>
  <c r="J51"/>
  <c r="J49"/>
  <c r="J48"/>
  <c r="J47"/>
  <c r="J46"/>
  <c r="J45"/>
  <c r="J44"/>
  <c r="J41"/>
  <c r="K40" i="17" l="1"/>
  <c r="K83"/>
  <c r="K39"/>
  <c r="K12"/>
  <c r="K125"/>
  <c r="K168"/>
  <c r="J58" i="16"/>
  <c r="H29" i="12"/>
  <c r="F29"/>
  <c r="D29"/>
  <c r="H14"/>
  <c r="G14"/>
  <c r="G18"/>
  <c r="H18" l="1"/>
  <c r="E29" i="16"/>
  <c r="E27"/>
  <c r="E24"/>
  <c r="E22"/>
  <c r="E20"/>
  <c r="E18"/>
  <c r="I80" l="1"/>
  <c r="I74"/>
  <c r="I73"/>
  <c r="I72"/>
  <c r="I69"/>
  <c r="G69"/>
  <c r="I66"/>
  <c r="G66"/>
  <c r="I65"/>
  <c r="G65"/>
  <c r="I64"/>
  <c r="G64"/>
  <c r="I58"/>
  <c r="I57"/>
  <c r="G57"/>
  <c r="I56"/>
  <c r="G56"/>
  <c r="I55"/>
  <c r="G55"/>
  <c r="I54"/>
  <c r="G54"/>
  <c r="I53"/>
  <c r="G53"/>
  <c r="I52"/>
  <c r="G52"/>
  <c r="I51"/>
  <c r="G51"/>
  <c r="I46"/>
  <c r="J64" l="1"/>
  <c r="J74"/>
  <c r="J73"/>
  <c r="E30"/>
  <c r="J65" l="1"/>
  <c r="G20" i="12" l="1"/>
  <c r="C70" i="16" l="1"/>
  <c r="G70" l="1"/>
  <c r="I70"/>
  <c r="D20" i="12" l="1"/>
  <c r="J72" i="16" l="1"/>
  <c r="J69"/>
  <c r="J83" l="1"/>
  <c r="H83" s="1"/>
  <c r="E14"/>
  <c r="H117" l="1"/>
  <c r="H74" s="1"/>
  <c r="H115"/>
  <c r="H72" s="1"/>
  <c r="H112"/>
  <c r="H69" s="1"/>
  <c r="H111"/>
  <c r="J66"/>
  <c r="H108"/>
  <c r="H65" s="1"/>
  <c r="H107"/>
  <c r="H101"/>
  <c r="H58" s="1"/>
  <c r="H100"/>
  <c r="H57" s="1"/>
  <c r="H99"/>
  <c r="H56" s="1"/>
  <c r="H98"/>
  <c r="H55" s="1"/>
  <c r="H97"/>
  <c r="H54" s="1"/>
  <c r="H96"/>
  <c r="H53" s="1"/>
  <c r="H95"/>
  <c r="H52" s="1"/>
  <c r="H94"/>
  <c r="H51" s="1"/>
  <c r="H92"/>
  <c r="H49" s="1"/>
  <c r="H91"/>
  <c r="H48" s="1"/>
  <c r="H89"/>
  <c r="H46" s="1"/>
  <c r="H88"/>
  <c r="H45" s="1"/>
  <c r="H87"/>
  <c r="H44" s="1"/>
  <c r="H84"/>
  <c r="H41" s="1"/>
  <c r="K69"/>
  <c r="C69"/>
  <c r="K65"/>
  <c r="C65"/>
  <c r="G39"/>
  <c r="G38"/>
  <c r="G37"/>
  <c r="D30"/>
  <c r="G29"/>
  <c r="I29" s="1"/>
  <c r="G27"/>
  <c r="I27" s="1"/>
  <c r="I25"/>
  <c r="D24"/>
  <c r="G22"/>
  <c r="I22" s="1"/>
  <c r="G20"/>
  <c r="I20" s="1"/>
  <c r="D19"/>
  <c r="G18"/>
  <c r="I18" s="1"/>
  <c r="G15"/>
  <c r="D15"/>
  <c r="D14"/>
  <c r="D13" s="1"/>
  <c r="H64" l="1"/>
  <c r="H106"/>
  <c r="E15"/>
  <c r="I24"/>
  <c r="H109"/>
  <c r="H66" s="1"/>
  <c r="G14"/>
  <c r="I13" s="1"/>
  <c r="G30"/>
  <c r="I30" s="1"/>
  <c r="G24"/>
  <c r="H90"/>
  <c r="H47" s="1"/>
  <c r="H116"/>
  <c r="H73" s="1"/>
  <c r="I12" l="1"/>
  <c r="G12" s="1"/>
  <c r="G13"/>
  <c r="E13" s="1"/>
  <c r="H114"/>
  <c r="H71" s="1"/>
  <c r="E19"/>
  <c r="G19" s="1"/>
  <c r="I19" s="1"/>
  <c r="J71" l="1"/>
  <c r="I211"/>
  <c r="G211" s="1"/>
  <c r="F19" i="12" l="1"/>
  <c r="H19" s="1"/>
  <c r="G19" l="1"/>
  <c r="G16" s="1"/>
  <c r="H16" l="1"/>
  <c r="H15" s="1"/>
  <c r="G15"/>
  <c r="E13"/>
  <c r="G13" s="1"/>
  <c r="C16"/>
  <c r="D16" s="1"/>
  <c r="D15" s="1"/>
  <c r="F15" l="1"/>
  <c r="C15"/>
  <c r="F13" l="1"/>
  <c r="H13" s="1"/>
  <c r="C13"/>
  <c r="D13" l="1"/>
  <c r="J68" i="16" l="1"/>
  <c r="H163"/>
  <c r="H77"/>
  <c r="H78" l="1"/>
  <c r="H161"/>
  <c r="H76" s="1"/>
  <c r="J63"/>
  <c r="H160"/>
  <c r="H75" s="1"/>
  <c r="J161"/>
  <c r="J76" s="1"/>
  <c r="J75" s="1"/>
  <c r="H125"/>
  <c r="J40" l="1"/>
  <c r="H63"/>
  <c r="D68"/>
  <c r="H68" l="1"/>
  <c r="H40" l="1"/>
  <c r="H211" s="1"/>
  <c r="J211"/>
  <c r="K40" s="1"/>
  <c r="K125" l="1"/>
  <c r="K12"/>
  <c r="K39"/>
  <c r="K83"/>
  <c r="K168"/>
</calcChain>
</file>

<file path=xl/sharedStrings.xml><?xml version="1.0" encoding="utf-8"?>
<sst xmlns="http://schemas.openxmlformats.org/spreadsheetml/2006/main" count="3336" uniqueCount="345">
  <si>
    <t>Стоимость территориальной программы государственных гарантий</t>
  </si>
  <si>
    <t xml:space="preserve">бесплатного оказания гражданам  медицинской помощи и объемы медицинской помощи </t>
  </si>
  <si>
    <t>№ строки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</si>
  <si>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</si>
  <si>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</si>
  <si>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</si>
  <si>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РК</t>
  </si>
  <si>
    <t>Подушевые нормативы финансирования территориальной программы</t>
  </si>
  <si>
    <t>Стоимость территориальной программы по источникам ее финансового обеспечения</t>
  </si>
  <si>
    <t>руб.</t>
  </si>
  <si>
    <t>тыс. руб.</t>
  </si>
  <si>
    <t>в %
к итогу</t>
  </si>
  <si>
    <t>за счет средств консолидиро-ванного бюджета субъекта РФ</t>
  </si>
  <si>
    <t>за счет средств ОМС</t>
  </si>
  <si>
    <t>средства ОМС</t>
  </si>
  <si>
    <t>01</t>
  </si>
  <si>
    <t>Х</t>
  </si>
  <si>
    <t>02</t>
  </si>
  <si>
    <t>вызов</t>
  </si>
  <si>
    <t>не идентифицированным и не застрахованным в системе ОМС лицам</t>
  </si>
  <si>
    <t>03</t>
  </si>
  <si>
    <t>скорая медицинская помощь при санитарно-авиационной эвакуации</t>
  </si>
  <si>
    <t>04</t>
  </si>
  <si>
    <t>05</t>
  </si>
  <si>
    <t>обращение</t>
  </si>
  <si>
    <t>06</t>
  </si>
  <si>
    <t>07</t>
  </si>
  <si>
    <t>08</t>
  </si>
  <si>
    <t>случай госпитализации</t>
  </si>
  <si>
    <t>09</t>
  </si>
  <si>
    <t>10</t>
  </si>
  <si>
    <t>случай лечения</t>
  </si>
  <si>
    <t>11</t>
  </si>
  <si>
    <t>12</t>
  </si>
  <si>
    <t>13</t>
  </si>
  <si>
    <t>-</t>
  </si>
  <si>
    <t>14</t>
  </si>
  <si>
    <t>15</t>
  </si>
  <si>
    <t>16</t>
  </si>
  <si>
    <t>17</t>
  </si>
  <si>
    <t>18</t>
  </si>
  <si>
    <t>19</t>
  </si>
  <si>
    <t>III. Медицинская помощь в рамках территориальной программы ОМС:</t>
  </si>
  <si>
    <t>20</t>
  </si>
  <si>
    <t>21</t>
  </si>
  <si>
    <t>23</t>
  </si>
  <si>
    <t>23.1</t>
  </si>
  <si>
    <t>23.2</t>
  </si>
  <si>
    <t>24</t>
  </si>
  <si>
    <t>случай</t>
  </si>
  <si>
    <t>25</t>
  </si>
  <si>
    <t>26</t>
  </si>
  <si>
    <t>27</t>
  </si>
  <si>
    <t>28</t>
  </si>
  <si>
    <t>29</t>
  </si>
  <si>
    <t>31</t>
  </si>
  <si>
    <t>32</t>
  </si>
  <si>
    <t>33</t>
  </si>
  <si>
    <t>38</t>
  </si>
  <si>
    <t>* Без учета финансовых средств консолидированного бюджета субъекта Российской Федерации на приобретение оборудования для медицинских организаций, работающих в системе ОМС (затраты, не вошедшие в тариф).</t>
  </si>
  <si>
    <r>
      <t xml:space="preserve">**  указываются расходы консолидированного бюджета субъекта Российской Федерации на приобретение медицинского оборудования для медицинских организаций, работающих в системе ОМС, сверх </t>
    </r>
    <r>
      <rPr>
        <b/>
        <sz val="10"/>
        <color indexed="17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территориальной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программы ОМС.</t>
    </r>
  </si>
  <si>
    <t>*** в случае включения паллиативной медицинской помощи в территориальную программу ОМС сверх базовой программы ОМС с соответствующими платежом субъекта РФ.</t>
  </si>
  <si>
    <t>__________________________________</t>
  </si>
  <si>
    <t>Виды и условия оказания медицинской помощи</t>
  </si>
  <si>
    <t>ИТОГО (сумма строк 01 + 19 + 20)</t>
  </si>
  <si>
    <t>3. Медицинская помощь по видам и заболеваниям, установленным базовой программой (дополнительное финансовое обеспечение):</t>
  </si>
  <si>
    <t>II. Средства консолидированного бюджета субъекта Российской Федерации на приобретение медицинского оборудования для медицинских организаций, работающих в системе ОМС**</t>
  </si>
  <si>
    <t xml:space="preserve">6. Иные государственные и муниципальные услуги (работы) </t>
  </si>
  <si>
    <t>7.  Высокотехнологичная медицинская помощь, оказываемая в медицинских организациях субъекта РФ</t>
  </si>
  <si>
    <t>2. Медицинская помощь по видам и заболеваниям, не установленным базовой программой:</t>
  </si>
  <si>
    <t xml:space="preserve">по условиям ее оказания в Республике Саха (Якутия) на 2024 год </t>
  </si>
  <si>
    <t>Расходы на обеспечение выполнения ТФОМС своих функций</t>
  </si>
  <si>
    <t>на 1 застрахованное лицо (руб.)</t>
  </si>
  <si>
    <t>всего (тыс.руб.)</t>
  </si>
  <si>
    <t>2024 год</t>
  </si>
  <si>
    <t>Справочно</t>
  </si>
  <si>
    <t>** без учета расходов на обеспечение выполнения территориальными фондами обязательного медицинского страхования своих функций, предусмотренных Законом о бюджете территориального фонда обязательного медицинского страхования по разделу 01 "Общегосударственные вопросы", расходов на мероприятия по ликвидации кадрового дефицита в медицинских организациях, оказывающих первичную медико-санитарную помощь, расходов на финансовое обеспечение медицинской помощи, оказываемой медицинскими организациями, подведомственными федеральным органам исполнительной власти в рамках базовой программы обязательного медицинского страхования за счет средств бюджета Федерального фонда обязательного медицинского страхования</t>
  </si>
  <si>
    <t>* без учета бюджетных ассигнований федерального бюджета на оказание отдельным категориям граждан  государственной социальной помощи по обеспечению лекарственными препаратами, целевые программы, государственные программы, а также межбюджетных трансфертов (строки 06 и 08).</t>
  </si>
  <si>
    <t xml:space="preserve"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тарифа на оплату медицинской помощи в рамках базовой программы обязательного медицинского страхования </t>
  </si>
  <si>
    <t xml:space="preserve"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 </t>
  </si>
  <si>
    <t>2. Межбюджетные трансферты  бюджетов субъектов Российской Федерации на финансовое обеспечение дополнительных видов и условий оказания медицинской помощи, в дополнение к установленной базовой программой ОМС, из них:</t>
  </si>
  <si>
    <t>1.3. прочие поступления</t>
  </si>
  <si>
    <r>
      <t>1.2.</t>
    </r>
    <r>
      <rPr>
        <i/>
        <strike/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случае установления  дополнительного части базовой программы ОМС</t>
    </r>
  </si>
  <si>
    <t>1.1. субвенции из бюджета ФОМС **</t>
  </si>
  <si>
    <t>1. Стоимость  территориальной программы ОМС за счет средств обязательного медицинского страхования   в рамках базовой программы** (сумма строк 05+ 06 + 07)                                             
в том числе:</t>
  </si>
  <si>
    <t>II. Стоимость территориальной программы ОМС всего **
(сумма строк 04 + 08)</t>
  </si>
  <si>
    <t>I. Средства консолидированного бюджета субъекта Российской Федерации *</t>
  </si>
  <si>
    <t>Стоимость территориальной программы государственных гарантий всего (сумма строк 02 + 03)
в том числе:</t>
  </si>
  <si>
    <t>на 1 жителя 
(1 застрахованное лицо) в год (руб.)</t>
  </si>
  <si>
    <t>всего (тыс. руб.)</t>
  </si>
  <si>
    <t>стоимость территориальной программы</t>
  </si>
  <si>
    <t>плановый период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</si>
  <si>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</si>
  <si>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государственных гарантий бесплатного оказания гражданам медицинской помощи в Республике Саха (Якутия)</t>
  </si>
  <si>
    <t>Стоимость Программы</t>
  </si>
  <si>
    <t>34</t>
  </si>
  <si>
    <t>35</t>
  </si>
  <si>
    <t>36</t>
  </si>
  <si>
    <t>37</t>
  </si>
  <si>
    <t>37.1</t>
  </si>
  <si>
    <t>37.2</t>
  </si>
  <si>
    <t>2. Первичная медико-санитарная медицинская помощь</t>
  </si>
  <si>
    <t>22</t>
  </si>
  <si>
    <t>комплексное посещение</t>
  </si>
  <si>
    <t xml:space="preserve">комплексное посещение </t>
  </si>
  <si>
    <t>посещение</t>
  </si>
  <si>
    <t xml:space="preserve">посещение </t>
  </si>
  <si>
    <t>исследования</t>
  </si>
  <si>
    <t>25.1</t>
  </si>
  <si>
    <t>25.2</t>
  </si>
  <si>
    <t>посещений</t>
  </si>
  <si>
    <t>койко-день</t>
  </si>
  <si>
    <t>6. Расходы на ведение дела СМО</t>
  </si>
  <si>
    <t>30</t>
  </si>
  <si>
    <t>39</t>
  </si>
  <si>
    <t>40</t>
  </si>
  <si>
    <t>41</t>
  </si>
  <si>
    <t>44</t>
  </si>
  <si>
    <t>5.2. оказываемая в стационарных условиях (включая койки паллиативной медицинской помощи и койки сестринского ухода)</t>
  </si>
  <si>
    <t>посещения</t>
  </si>
  <si>
    <t>I. Медицинская помощь, предоставляемая за счет консолидированного бюджета субъекта Российской Федерации, в том числе &lt;*&gt;:</t>
  </si>
  <si>
    <t>1. Скорая медицинская помощь, включая скорую специализированную медицинскую помощь, не входящая в территориальную программу ОМС &lt;**&gt;, в том числе:</t>
  </si>
  <si>
    <t>2. Первичная медико-санитарная помощь, предоставляемая:</t>
  </si>
  <si>
    <t>2.1 в амбулаторных условиях:</t>
  </si>
  <si>
    <t>2.1.1 с профилактической и иными целями&lt;***&gt;, в том числе:</t>
  </si>
  <si>
    <t>07.1</t>
  </si>
  <si>
    <t>2.1.2 в связи с заболеваниями-обращений &lt;****&gt;, в том числе:</t>
  </si>
  <si>
    <t>08.1</t>
  </si>
  <si>
    <t>2.2 в условиях дневных стационаров &lt;*****&gt;, в том числе:</t>
  </si>
  <si>
    <t>09.1</t>
  </si>
  <si>
    <t>3. В условиях дневных стационаров (первичная медикосанитарная помощь, специализированная медицинская помощь)&lt;******&gt;, в том числе:</t>
  </si>
  <si>
    <t>10.1</t>
  </si>
  <si>
    <t>4. Специализированная, в том числе высокотехнологичная, медицинская помощь</t>
  </si>
  <si>
    <t>4.1 в условиях дневных стационаров &lt;*****&gt;, в том числе:</t>
  </si>
  <si>
    <t xml:space="preserve">случай лечения </t>
  </si>
  <si>
    <t>12.1</t>
  </si>
  <si>
    <t>4.2 в условиях круглосуточных стационаров, в том числе:</t>
  </si>
  <si>
    <t>13.1</t>
  </si>
  <si>
    <t>5. Паллиативная медицинская помощь:</t>
  </si>
  <si>
    <t>5.1. первичная медицинская помощь, в том числе доврачебная и врачебная&lt;*******&gt;, всего, в том числе:</t>
  </si>
  <si>
    <t>посещение по паллиативной медицинской помощи без учета посещений на дому патронажными бригадами</t>
  </si>
  <si>
    <t>15.1</t>
  </si>
  <si>
    <t>посещения на дому выездными патронажными бригадами</t>
  </si>
  <si>
    <t>15.2</t>
  </si>
  <si>
    <t>5.3 оказываемая в условиях дневного стационара</t>
  </si>
  <si>
    <t>16.1</t>
  </si>
  <si>
    <t>2025 год</t>
  </si>
  <si>
    <t xml:space="preserve"> </t>
  </si>
  <si>
    <t>2.1.2 для проведения диспансеризации, всего, в том числе:</t>
  </si>
  <si>
    <t>2.1.2.1  для проведения углубленной диспансеризации</t>
  </si>
  <si>
    <t>2.1.3 для посещений с иными целями</t>
  </si>
  <si>
    <t>2.1.4 в неотложной форме</t>
  </si>
  <si>
    <t xml:space="preserve">2.1.5 в связи с заболеваниями (обращений), всего </t>
  </si>
  <si>
    <t>2.1.5.1 из них проведение следующих отдельных диагностических (лабораторных) исследований в рамках базовой программы обязательного медицинского страхования:</t>
  </si>
  <si>
    <t>2.1.5.1.1 компьютерная томография</t>
  </si>
  <si>
    <t>2.1.5.1.2 магнитно-резонансная томография</t>
  </si>
  <si>
    <t>2.1.5.1.3  ультразвуковое исследование сердечно-сосудистой системы</t>
  </si>
  <si>
    <t>2.1.5.1.4  эндоскопическое диагностическое исследование</t>
  </si>
  <si>
    <t>2.1.5.1.5  молекулярно-генетическое исследование с целью диагностики онкологических заболеваний</t>
  </si>
  <si>
    <t>2.1.5.1.6 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</si>
  <si>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2.1.5.1.7 тестирование на выявление новой коронавирусной инфекции (COVID-19)</t>
  </si>
  <si>
    <t>33.1</t>
  </si>
  <si>
    <t>33.2</t>
  </si>
  <si>
    <t>2026 год</t>
  </si>
  <si>
    <t>на 2024 год и на плановый период 2025 и 2026 годов по источникам финансового обеспечения</t>
  </si>
  <si>
    <t>Приложение № 9 
к Программе государственных гарантий 
бесплатного оказания гражданам 
медицинской помощи 
в Республике Саха (Якутия) на 2024 год 
и на плановый период 2025 и 2026 годов</t>
  </si>
  <si>
    <t xml:space="preserve">по условиям ее оказания в Республике Саха (Якутия) на 2026 год </t>
  </si>
  <si>
    <t>Приложение № 12
к Программе государственных гарантий 
бесплатного оказания гражданам 
медицинской помощи 
в Республике Саха (Якутия) на 2024 год 
и на плановый период 2025 и 2026 годов</t>
  </si>
  <si>
    <t>Приложение № 10
к Программе государственных гарантий 
бесплатного оказания гражданам 
медицинской помощи 
в Республике Саха (Якутия) на 2024 год 
и на плановый период 2025 и 2026 годов</t>
  </si>
  <si>
    <t>2.1.6  диспансерное наблюдение, в том числе по поводу</t>
  </si>
  <si>
    <t>2.1.6.1 онкология</t>
  </si>
  <si>
    <t>2.1.6.2 сахарный диабет</t>
  </si>
  <si>
    <t>2.1.6.3 болезни системы кровообращения</t>
  </si>
  <si>
    <t>случаев лечения</t>
  </si>
  <si>
    <t>3. Специализированная, в том числе высокотехнологичная, медицинская помощь, за исключением медицинской реабилитации</t>
  </si>
  <si>
    <t>3.1 в условиях дневных стационаров - всего, в том числе:</t>
  </si>
  <si>
    <t>2.2 в условиях дневных стационаров</t>
  </si>
  <si>
    <t>3.1.1 для медицинской помощи по профилю "онкология"</t>
  </si>
  <si>
    <t>3.1.2 для медицинской помощи при экстракорпоральном оплодотворении</t>
  </si>
  <si>
    <t>3.1.3 для оказания медицинской помощи больным с вирусным гепатитом С медицинскими организациями (за исключением федеральных медицинских организаций)</t>
  </si>
  <si>
    <t>3.2 в условиях круглосуточного стационара - всего, в том числе:</t>
  </si>
  <si>
    <t>3.2.1 для медицинской помощи по профилю "онкология"</t>
  </si>
  <si>
    <t>4. Медицинская реабилитация</t>
  </si>
  <si>
    <t>4.1 в амбулаторных условиях</t>
  </si>
  <si>
    <t>2.1 в амбулаторных условиях, в том числе</t>
  </si>
  <si>
    <t>2.1.1. для проведения профилактических медицинских осмотров</t>
  </si>
  <si>
    <t>4.2 в условиях дневных стационаров (первичная медико-санитарная помощь, специализированная медицинская помощь)</t>
  </si>
  <si>
    <t>4.3  в условиях круглосуточного стационара (специализированная, в том числе высокотехнологичная, медицинская помощь)</t>
  </si>
  <si>
    <t>2.1  в амбулаторных условиях, в том числе:</t>
  </si>
  <si>
    <t>2.2  в условиях дневных стационаров</t>
  </si>
  <si>
    <t>23.2.1</t>
  </si>
  <si>
    <t>1. Скорая, в том числе скорая специализированная, медицинская помощь</t>
  </si>
  <si>
    <t>3.2.2 высокотехнологичная медицинская помощь</t>
  </si>
  <si>
    <t>3.1 В условиях дневных стационаров - всего, в том числе:</t>
  </si>
  <si>
    <t>25.1.1</t>
  </si>
  <si>
    <t>25.1.2</t>
  </si>
  <si>
    <t>5. Паллиативная медицинская помощь &lt;*********&gt;</t>
  </si>
  <si>
    <t>5.1 первичная медицинская помощь, в том числе доврачебная и врачебная &lt;*******&gt;, всего, в том числе:</t>
  </si>
  <si>
    <t>5.1.1 посещение по паллиативной медицинской помощи без учета посещения на дому патронажными бригадами</t>
  </si>
  <si>
    <t>5.1.2 посещение на дому выездными патронажными бригадами</t>
  </si>
  <si>
    <t>5.3. оказываемая в условиях дневного стационара (равно строке 51.3)</t>
  </si>
  <si>
    <t>33.3</t>
  </si>
  <si>
    <t>37.1.1</t>
  </si>
  <si>
    <t>37.1.2</t>
  </si>
  <si>
    <t>7. Иные расходы</t>
  </si>
  <si>
    <t xml:space="preserve">по условиям ее оказания в Республике Саха (Якутия) на 2025 год </t>
  </si>
  <si>
    <t>из строки 20:
1. Медицинская помощь, предоставляемая в рамках базовой программы ОМС застрахованным лицам (за счет субвенции ФОМС)</t>
  </si>
  <si>
    <t>Приложение № 11
к Программе государственных гарантий 
бесплатного оказания гражданам 
медицинской помощи 
в Республике Саха (Якутия) на 2024 год 
и на плановый период 2025 и 2026 годов</t>
  </si>
  <si>
    <t>42</t>
  </si>
  <si>
    <t>43</t>
  </si>
  <si>
    <t>45.1</t>
  </si>
  <si>
    <t>45.1.1</t>
  </si>
  <si>
    <t>45.1.2</t>
  </si>
  <si>
    <t>45.1.3</t>
  </si>
  <si>
    <t>45.2</t>
  </si>
  <si>
    <t>46</t>
  </si>
  <si>
    <t>46.1</t>
  </si>
  <si>
    <t>46.2</t>
  </si>
  <si>
    <t>47</t>
  </si>
  <si>
    <t>47.1</t>
  </si>
  <si>
    <t>47.2</t>
  </si>
  <si>
    <t>47.3</t>
  </si>
  <si>
    <t>48</t>
  </si>
  <si>
    <t>49</t>
  </si>
  <si>
    <t>50</t>
  </si>
  <si>
    <t>51</t>
  </si>
  <si>
    <t>1. Cкорая, в том числе скорая специализированная, медицинская помощь (сумма строк 31 + 40 + 51)</t>
  </si>
  <si>
    <t>22.1</t>
  </si>
  <si>
    <t>22.1.1</t>
  </si>
  <si>
    <t>22.1.2</t>
  </si>
  <si>
    <t>22.1.2.1</t>
  </si>
  <si>
    <t>22.1.3</t>
  </si>
  <si>
    <t>22.1.4</t>
  </si>
  <si>
    <t>22.1.5</t>
  </si>
  <si>
    <t>22.1.5.1</t>
  </si>
  <si>
    <t>22.1.6</t>
  </si>
  <si>
    <t>22.1.6.1</t>
  </si>
  <si>
    <t>22.1.6.2</t>
  </si>
  <si>
    <t>22.1.6.3</t>
  </si>
  <si>
    <t>22.2</t>
  </si>
  <si>
    <t>23.1.1</t>
  </si>
  <si>
    <t>23.1.2</t>
  </si>
  <si>
    <t>23.1.3</t>
  </si>
  <si>
    <t>23.2.2</t>
  </si>
  <si>
    <t>24.1</t>
  </si>
  <si>
    <t>24.2</t>
  </si>
  <si>
    <t>24.3</t>
  </si>
  <si>
    <t>25.3</t>
  </si>
  <si>
    <t>22.1.5.1.1</t>
  </si>
  <si>
    <t>22.1.5.1.2</t>
  </si>
  <si>
    <t>22.1.5.1.3</t>
  </si>
  <si>
    <t>22.1.5.1.4</t>
  </si>
  <si>
    <t>22.1.5.1.5</t>
  </si>
  <si>
    <t>22.1.5.1.6</t>
  </si>
  <si>
    <t>22.1.5.1.7</t>
  </si>
  <si>
    <t>30.1</t>
  </si>
  <si>
    <t>30.1.1</t>
  </si>
  <si>
    <t>30.1.2</t>
  </si>
  <si>
    <t>30.1.2.1</t>
  </si>
  <si>
    <t>30.1.3</t>
  </si>
  <si>
    <t>30.1.4</t>
  </si>
  <si>
    <t>30.1.5</t>
  </si>
  <si>
    <t>30.1.5.1</t>
  </si>
  <si>
    <t>30.1.5.1.1</t>
  </si>
  <si>
    <t>30.1.5.1.2</t>
  </si>
  <si>
    <t>30.1.5.1.3</t>
  </si>
  <si>
    <t>30.1.5.1.4</t>
  </si>
  <si>
    <t>30.1.5.1.5</t>
  </si>
  <si>
    <t>30.1.5.1.6</t>
  </si>
  <si>
    <t>30.1.5.1.7</t>
  </si>
  <si>
    <t>30.1.6</t>
  </si>
  <si>
    <t>30.1.6.1</t>
  </si>
  <si>
    <t>30.1.6.2</t>
  </si>
  <si>
    <t>30.1.6.3</t>
  </si>
  <si>
    <t>30.2</t>
  </si>
  <si>
    <t>31.1</t>
  </si>
  <si>
    <t>31.2</t>
  </si>
  <si>
    <t>31.1.1</t>
  </si>
  <si>
    <t>31.1.2</t>
  </si>
  <si>
    <t>31.1.3</t>
  </si>
  <si>
    <t>31.2.1</t>
  </si>
  <si>
    <t>31.2.2</t>
  </si>
  <si>
    <t>32.1</t>
  </si>
  <si>
    <t>32.2</t>
  </si>
  <si>
    <t>32.3</t>
  </si>
  <si>
    <t>33.1.1</t>
  </si>
  <si>
    <t>33.1.2</t>
  </si>
  <si>
    <t>37.1.2.1</t>
  </si>
  <si>
    <t>37.1.3</t>
  </si>
  <si>
    <t>37.1.4</t>
  </si>
  <si>
    <t>37.1.5</t>
  </si>
  <si>
    <t>37.1.5.1</t>
  </si>
  <si>
    <t>37.1.5.1.1</t>
  </si>
  <si>
    <t>37.1.5.1.2</t>
  </si>
  <si>
    <t>37.1.5.1.3</t>
  </si>
  <si>
    <t>37.1.5.1.4</t>
  </si>
  <si>
    <t>37.1.5.1.5</t>
  </si>
  <si>
    <t>37.1.5.1.6</t>
  </si>
  <si>
    <t>37.1.5.1.7</t>
  </si>
  <si>
    <t>37.1.6</t>
  </si>
  <si>
    <t>37.1.6.1</t>
  </si>
  <si>
    <t>37.1.6.2</t>
  </si>
  <si>
    <t>37.1.6.3</t>
  </si>
  <si>
    <t>38.1</t>
  </si>
  <si>
    <t>38.1.1</t>
  </si>
  <si>
    <t>38.1.2</t>
  </si>
  <si>
    <t>38.1.3</t>
  </si>
  <si>
    <t>38.2</t>
  </si>
  <si>
    <t>38.2.1</t>
  </si>
  <si>
    <t>38.2.2</t>
  </si>
  <si>
    <t>39.1</t>
  </si>
  <si>
    <t>39.2</t>
  </si>
  <si>
    <t>39.3</t>
  </si>
  <si>
    <t>40.1</t>
  </si>
  <si>
    <t>40.2</t>
  </si>
  <si>
    <t>40.3</t>
  </si>
  <si>
    <t>40.1.1</t>
  </si>
  <si>
    <t>40.1.2</t>
  </si>
  <si>
    <t>45</t>
  </si>
  <si>
    <t>45.1.2.1</t>
  </si>
  <si>
    <t>45.1.4</t>
  </si>
  <si>
    <t>45.1.5</t>
  </si>
  <si>
    <t>45.1.5.1</t>
  </si>
  <si>
    <t>45.1.5.1.1</t>
  </si>
  <si>
    <t>45.1.5.1.2</t>
  </si>
  <si>
    <t>45.1.5.1.3</t>
  </si>
  <si>
    <t>45.1.5.1.4</t>
  </si>
  <si>
    <t>45.1.5.1.5</t>
  </si>
  <si>
    <t>45.1.5.1.6</t>
  </si>
  <si>
    <t>45.1.5.1.7</t>
  </si>
  <si>
    <t>45.1.6</t>
  </si>
  <si>
    <t>45.1.6.1</t>
  </si>
  <si>
    <t>45.1.6.2</t>
  </si>
  <si>
    <t>45.1.6.3</t>
  </si>
  <si>
    <t>46.1.2</t>
  </si>
  <si>
    <t>46.1.3</t>
  </si>
  <si>
    <t>46.1.4</t>
  </si>
  <si>
    <t>46.2.1</t>
  </si>
  <si>
    <t>46.2.2</t>
  </si>
  <si>
    <t>48.1</t>
  </si>
  <si>
    <t>48.2</t>
  </si>
  <si>
    <t>48.3</t>
  </si>
  <si>
    <t>48.1.1</t>
  </si>
  <si>
    <t>48.1.2</t>
  </si>
  <si>
    <t>6. Расходы на ведение дела СМО (сумма строк 34 + 41 + 49)</t>
  </si>
</sst>
</file>

<file path=xl/styles.xml><?xml version="1.0" encoding="utf-8"?>
<styleSheet xmlns="http://schemas.openxmlformats.org/spreadsheetml/2006/main">
  <numFmts count="1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#,##0.0000"/>
    <numFmt numFmtId="170" formatCode="#,##0.000000"/>
    <numFmt numFmtId="171" formatCode="#,##0.00000"/>
    <numFmt numFmtId="172" formatCode="#,##0.0"/>
    <numFmt numFmtId="173" formatCode="0.000000"/>
    <numFmt numFmtId="174" formatCode="0.000"/>
    <numFmt numFmtId="175" formatCode="0.0000"/>
    <numFmt numFmtId="176" formatCode="0.0000000"/>
    <numFmt numFmtId="177" formatCode="#,##0.0000000"/>
    <numFmt numFmtId="178" formatCode="\M\o\n\t\h\ \D.\y\y\y\y"/>
    <numFmt numFmtId="179" formatCode="_-* #,##0\ _р_._-;\-* #,##0\ _р_._-;_-* &quot;-&quot;\ _р_._-;_-@_-"/>
    <numFmt numFmtId="180" formatCode="_-* #,##0.00\ _р_._-;\-* #,##0.00\ _р_._-;_-* &quot;-&quot;??\ _р_._-;_-@_-"/>
    <numFmt numFmtId="181" formatCode="#,##0.0000000000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trike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6">
    <xf numFmtId="0" fontId="0" fillId="0" borderId="0"/>
    <xf numFmtId="167" fontId="1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167" fontId="17" fillId="0" borderId="0"/>
    <xf numFmtId="165" fontId="17" fillId="0" borderId="0"/>
    <xf numFmtId="167" fontId="17" fillId="0" borderId="0"/>
    <xf numFmtId="167" fontId="4" fillId="0" borderId="0" applyFont="0" applyFill="0" applyBorder="0" applyAlignment="0" applyProtection="0"/>
    <xf numFmtId="166" fontId="17" fillId="0" borderId="0"/>
    <xf numFmtId="164" fontId="17" fillId="0" borderId="0"/>
    <xf numFmtId="166" fontId="17" fillId="0" borderId="0"/>
    <xf numFmtId="166" fontId="4" fillId="0" borderId="0" applyFont="0" applyFill="0" applyBorder="0" applyAlignment="0" applyProtection="0"/>
    <xf numFmtId="178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/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4" fillId="0" borderId="0"/>
    <xf numFmtId="9" fontId="17" fillId="0" borderId="0"/>
    <xf numFmtId="9" fontId="17" fillId="0" borderId="0"/>
    <xf numFmtId="0" fontId="18" fillId="0" borderId="14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7" fillId="0" borderId="0"/>
    <xf numFmtId="0" fontId="17" fillId="0" borderId="0"/>
    <xf numFmtId="0" fontId="25" fillId="0" borderId="0"/>
    <xf numFmtId="0" fontId="22" fillId="0" borderId="0">
      <protection locked="0"/>
    </xf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7" fillId="0" borderId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5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2" applyFont="1" applyFill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/>
    </xf>
    <xf numFmtId="168" fontId="9" fillId="0" borderId="1" xfId="2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1" xfId="2" applyNumberFormat="1" applyFont="1" applyFill="1" applyBorder="1" applyAlignment="1" applyProtection="1">
      <alignment horizontal="center" vertical="center"/>
      <protection locked="0"/>
    </xf>
    <xf numFmtId="4" fontId="9" fillId="0" borderId="1" xfId="2" applyNumberFormat="1" applyFont="1" applyFill="1" applyBorder="1" applyAlignment="1" applyProtection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169" fontId="7" fillId="0" borderId="1" xfId="2" applyNumberFormat="1" applyFont="1" applyFill="1" applyBorder="1" applyAlignment="1" applyProtection="1">
      <alignment horizontal="center" vertical="center"/>
      <protection locked="0"/>
    </xf>
    <xf numFmtId="3" fontId="0" fillId="0" borderId="0" xfId="0" applyNumberFormat="1" applyFill="1"/>
    <xf numFmtId="4" fontId="0" fillId="0" borderId="0" xfId="0" applyNumberFormat="1" applyFill="1"/>
    <xf numFmtId="171" fontId="7" fillId="0" borderId="1" xfId="2" applyNumberFormat="1" applyFont="1" applyFill="1" applyBorder="1" applyAlignment="1" applyProtection="1">
      <alignment horizontal="center" vertical="center"/>
      <protection locked="0"/>
    </xf>
    <xf numFmtId="168" fontId="7" fillId="0" borderId="1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4" fontId="9" fillId="0" borderId="1" xfId="2" applyNumberFormat="1" applyFont="1" applyFill="1" applyBorder="1" applyAlignment="1">
      <alignment horizontal="center" vertical="center"/>
    </xf>
    <xf numFmtId="168" fontId="9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1" xfId="2" applyNumberFormat="1" applyFont="1" applyFill="1" applyBorder="1" applyAlignment="1" applyProtection="1">
      <alignment horizontal="center" vertical="center"/>
    </xf>
    <xf numFmtId="168" fontId="7" fillId="0" borderId="1" xfId="2" applyNumberFormat="1" applyFont="1" applyFill="1" applyBorder="1" applyAlignment="1" applyProtection="1">
      <alignment horizontal="center" vertical="center"/>
    </xf>
    <xf numFmtId="172" fontId="0" fillId="0" borderId="0" xfId="0" applyNumberFormat="1" applyFill="1"/>
    <xf numFmtId="2" fontId="7" fillId="0" borderId="1" xfId="2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9" fillId="0" borderId="10" xfId="2" applyNumberFormat="1" applyFont="1" applyFill="1" applyBorder="1" applyAlignment="1">
      <alignment horizontal="center" vertical="top"/>
    </xf>
    <xf numFmtId="0" fontId="9" fillId="0" borderId="10" xfId="2" applyNumberFormat="1" applyFont="1" applyFill="1" applyBorder="1" applyAlignment="1">
      <alignment horizontal="center" vertical="center"/>
    </xf>
    <xf numFmtId="171" fontId="7" fillId="0" borderId="1" xfId="2" applyNumberFormat="1" applyFont="1" applyFill="1" applyBorder="1" applyAlignment="1" applyProtection="1">
      <alignment horizontal="center" vertical="center"/>
    </xf>
    <xf numFmtId="49" fontId="7" fillId="0" borderId="13" xfId="2" applyNumberFormat="1" applyFont="1" applyFill="1" applyBorder="1" applyAlignment="1">
      <alignment horizontal="center" vertical="center" wrapText="1"/>
    </xf>
    <xf numFmtId="172" fontId="27" fillId="0" borderId="0" xfId="0" applyNumberFormat="1" applyFont="1" applyFill="1"/>
    <xf numFmtId="0" fontId="27" fillId="0" borderId="0" xfId="0" applyFont="1" applyFill="1"/>
    <xf numFmtId="170" fontId="7" fillId="0" borderId="1" xfId="2" applyNumberFormat="1" applyFont="1" applyFill="1" applyBorder="1" applyAlignment="1" applyProtection="1">
      <alignment horizontal="center" vertical="center"/>
    </xf>
    <xf numFmtId="168" fontId="10" fillId="0" borderId="1" xfId="2" applyNumberFormat="1" applyFont="1" applyFill="1" applyBorder="1" applyAlignment="1" applyProtection="1">
      <alignment horizontal="center" vertical="center"/>
      <protection locked="0"/>
    </xf>
    <xf numFmtId="172" fontId="0" fillId="0" borderId="0" xfId="0" applyNumberFormat="1" applyFont="1" applyFill="1"/>
    <xf numFmtId="0" fontId="0" fillId="0" borderId="0" xfId="0" applyFont="1" applyFill="1"/>
    <xf numFmtId="172" fontId="29" fillId="0" borderId="0" xfId="0" applyNumberFormat="1" applyFont="1" applyFill="1"/>
    <xf numFmtId="0" fontId="29" fillId="0" borderId="0" xfId="0" applyFont="1" applyFill="1"/>
    <xf numFmtId="49" fontId="10" fillId="0" borderId="1" xfId="2" applyNumberFormat="1" applyFont="1" applyFill="1" applyBorder="1" applyAlignment="1">
      <alignment horizontal="center" vertical="center"/>
    </xf>
    <xf numFmtId="170" fontId="10" fillId="0" borderId="1" xfId="2" applyNumberFormat="1" applyFont="1" applyFill="1" applyBorder="1" applyAlignment="1" applyProtection="1">
      <alignment horizontal="center" vertical="center"/>
      <protection locked="0"/>
    </xf>
    <xf numFmtId="4" fontId="10" fillId="0" borderId="1" xfId="2" applyNumberFormat="1" applyFont="1" applyFill="1" applyBorder="1" applyAlignment="1" applyProtection="1">
      <alignment horizontal="center" vertical="center"/>
      <protection locked="0"/>
    </xf>
    <xf numFmtId="169" fontId="10" fillId="0" borderId="1" xfId="2" applyNumberFormat="1" applyFont="1" applyFill="1" applyBorder="1" applyAlignment="1" applyProtection="1">
      <alignment horizontal="center" vertical="center"/>
      <protection locked="0"/>
    </xf>
    <xf numFmtId="4" fontId="29" fillId="0" borderId="0" xfId="0" applyNumberFormat="1" applyFont="1" applyFill="1"/>
    <xf numFmtId="0" fontId="5" fillId="0" borderId="0" xfId="2" applyFont="1" applyFill="1" applyAlignment="1">
      <alignment vertical="center" wrapText="1"/>
    </xf>
    <xf numFmtId="0" fontId="6" fillId="0" borderId="0" xfId="2" applyFont="1" applyFill="1" applyAlignment="1">
      <alignment horizontal="left"/>
    </xf>
    <xf numFmtId="4" fontId="6" fillId="0" borderId="0" xfId="2" applyNumberFormat="1" applyFont="1" applyFill="1" applyAlignment="1">
      <alignment horizontal="left"/>
    </xf>
    <xf numFmtId="172" fontId="6" fillId="0" borderId="0" xfId="2" applyNumberFormat="1" applyFont="1" applyFill="1" applyAlignment="1">
      <alignment horizontal="left"/>
    </xf>
    <xf numFmtId="4" fontId="6" fillId="0" borderId="1" xfId="2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vertical="center" wrapText="1"/>
    </xf>
    <xf numFmtId="0" fontId="6" fillId="0" borderId="0" xfId="2" applyFont="1" applyFill="1" applyAlignment="1">
      <alignment horizontal="center" wrapText="1"/>
    </xf>
    <xf numFmtId="0" fontId="6" fillId="0" borderId="1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left"/>
    </xf>
    <xf numFmtId="4" fontId="31" fillId="0" borderId="0" xfId="2" applyNumberFormat="1" applyFont="1" applyFill="1" applyAlignment="1">
      <alignment horizontal="left"/>
    </xf>
    <xf numFmtId="0" fontId="31" fillId="0" borderId="0" xfId="2" applyFont="1" applyFill="1" applyAlignment="1">
      <alignment horizontal="left" vertical="top" wrapText="1"/>
    </xf>
    <xf numFmtId="49" fontId="6" fillId="0" borderId="0" xfId="2" applyNumberFormat="1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left" vertical="top" wrapText="1"/>
    </xf>
    <xf numFmtId="0" fontId="32" fillId="0" borderId="1" xfId="2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>
      <alignment horizontal="center" vertical="center"/>
    </xf>
    <xf numFmtId="0" fontId="31" fillId="0" borderId="1" xfId="2" applyFont="1" applyFill="1" applyBorder="1" applyAlignment="1">
      <alignment horizontal="left" vertical="top" wrapText="1"/>
    </xf>
    <xf numFmtId="0" fontId="7" fillId="0" borderId="0" xfId="2" applyFont="1" applyFill="1" applyAlignment="1">
      <alignment horizontal="left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4" fontId="9" fillId="0" borderId="0" xfId="2" applyNumberFormat="1" applyFont="1" applyFill="1" applyBorder="1" applyAlignment="1" applyProtection="1">
      <alignment horizontal="center" vertical="center"/>
    </xf>
    <xf numFmtId="168" fontId="9" fillId="0" borderId="0" xfId="2" applyNumberFormat="1" applyFont="1" applyFill="1" applyBorder="1" applyAlignment="1">
      <alignment horizontal="center" vertical="center"/>
    </xf>
    <xf numFmtId="168" fontId="28" fillId="0" borderId="0" xfId="2" applyNumberFormat="1" applyFont="1" applyFill="1" applyBorder="1" applyAlignment="1">
      <alignment horizontal="center" vertical="center"/>
    </xf>
    <xf numFmtId="4" fontId="6" fillId="0" borderId="0" xfId="2" applyNumberFormat="1" applyFont="1" applyFill="1" applyBorder="1" applyAlignment="1">
      <alignment horizontal="left"/>
    </xf>
    <xf numFmtId="4" fontId="0" fillId="0" borderId="0" xfId="0" applyNumberFormat="1" applyFont="1" applyFill="1"/>
    <xf numFmtId="170" fontId="7" fillId="0" borderId="1" xfId="2" applyNumberFormat="1" applyFont="1" applyFill="1" applyBorder="1" applyAlignment="1" applyProtection="1">
      <alignment horizontal="center" vertical="center"/>
      <protection locked="0"/>
    </xf>
    <xf numFmtId="3" fontId="9" fillId="0" borderId="1" xfId="2" applyNumberFormat="1" applyFont="1" applyFill="1" applyBorder="1" applyAlignment="1">
      <alignment horizontal="center" vertical="center"/>
    </xf>
    <xf numFmtId="167" fontId="2" fillId="0" borderId="0" xfId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171" fontId="9" fillId="0" borderId="0" xfId="2" applyNumberFormat="1" applyFont="1" applyFill="1" applyBorder="1" applyAlignment="1">
      <alignment horizontal="center" vertical="center"/>
    </xf>
    <xf numFmtId="171" fontId="7" fillId="0" borderId="1" xfId="1" applyNumberFormat="1" applyFont="1" applyFill="1" applyBorder="1" applyAlignment="1">
      <alignment horizontal="center" vertical="center"/>
    </xf>
    <xf numFmtId="0" fontId="35" fillId="0" borderId="0" xfId="0" applyFont="1" applyFill="1"/>
    <xf numFmtId="2" fontId="7" fillId="0" borderId="13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170" fontId="7" fillId="0" borderId="1" xfId="1" applyNumberFormat="1" applyFont="1" applyFill="1" applyBorder="1" applyAlignment="1">
      <alignment horizontal="center" vertical="center"/>
    </xf>
    <xf numFmtId="172" fontId="7" fillId="0" borderId="1" xfId="2" applyNumberFormat="1" applyFont="1" applyFill="1" applyBorder="1" applyAlignment="1" applyProtection="1">
      <alignment horizontal="center" vertical="center"/>
    </xf>
    <xf numFmtId="4" fontId="35" fillId="0" borderId="0" xfId="0" applyNumberFormat="1" applyFont="1" applyFill="1"/>
    <xf numFmtId="0" fontId="7" fillId="0" borderId="1" xfId="3" applyNumberFormat="1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vertical="center"/>
    </xf>
    <xf numFmtId="170" fontId="7" fillId="0" borderId="1" xfId="3" applyNumberFormat="1" applyFont="1" applyFill="1" applyBorder="1" applyAlignment="1">
      <alignment horizontal="center" vertical="center" wrapText="1"/>
    </xf>
    <xf numFmtId="173" fontId="10" fillId="0" borderId="1" xfId="3" applyNumberFormat="1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/>
    </xf>
    <xf numFmtId="173" fontId="7" fillId="0" borderId="1" xfId="2" applyNumberFormat="1" applyFont="1" applyFill="1" applyBorder="1" applyAlignment="1">
      <alignment horizontal="center" vertical="center"/>
    </xf>
    <xf numFmtId="174" fontId="7" fillId="0" borderId="1" xfId="2" applyNumberFormat="1" applyFont="1" applyFill="1" applyBorder="1" applyAlignment="1">
      <alignment horizontal="center" vertical="center"/>
    </xf>
    <xf numFmtId="174" fontId="9" fillId="0" borderId="1" xfId="2" applyNumberFormat="1" applyFont="1" applyFill="1" applyBorder="1" applyAlignment="1">
      <alignment horizontal="center" vertical="center"/>
    </xf>
    <xf numFmtId="175" fontId="9" fillId="0" borderId="1" xfId="2" applyNumberFormat="1" applyFont="1" applyFill="1" applyBorder="1" applyAlignment="1">
      <alignment horizontal="center" vertical="center"/>
    </xf>
    <xf numFmtId="4" fontId="9" fillId="0" borderId="1" xfId="2" applyNumberFormat="1" applyFont="1" applyFill="1" applyBorder="1" applyAlignment="1" applyProtection="1">
      <alignment horizontal="center" vertical="center"/>
      <protection locked="0"/>
    </xf>
    <xf numFmtId="4" fontId="9" fillId="0" borderId="1" xfId="1" applyNumberFormat="1" applyFont="1" applyFill="1" applyBorder="1" applyAlignment="1">
      <alignment horizontal="center" vertical="center"/>
    </xf>
    <xf numFmtId="176" fontId="7" fillId="0" borderId="1" xfId="2" applyNumberFormat="1" applyFont="1" applyFill="1" applyBorder="1" applyAlignment="1">
      <alignment horizontal="center" vertical="center"/>
    </xf>
    <xf numFmtId="172" fontId="7" fillId="0" borderId="1" xfId="2" applyNumberFormat="1" applyFon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/>
    </xf>
    <xf numFmtId="168" fontId="7" fillId="2" borderId="1" xfId="2" applyNumberFormat="1" applyFont="1" applyFill="1" applyBorder="1" applyAlignment="1" applyProtection="1">
      <alignment horizontal="center" vertical="center"/>
    </xf>
    <xf numFmtId="4" fontId="7" fillId="2" borderId="1" xfId="2" applyNumberFormat="1" applyFont="1" applyFill="1" applyBorder="1" applyAlignment="1" applyProtection="1">
      <alignment horizontal="center" vertical="center"/>
    </xf>
    <xf numFmtId="168" fontId="7" fillId="2" borderId="1" xfId="2" applyNumberFormat="1" applyFont="1" applyFill="1" applyBorder="1" applyAlignment="1" applyProtection="1">
      <alignment horizontal="center" vertical="center"/>
      <protection locked="0"/>
    </xf>
    <xf numFmtId="168" fontId="7" fillId="2" borderId="1" xfId="2" applyNumberFormat="1" applyFont="1" applyFill="1" applyBorder="1" applyAlignment="1">
      <alignment horizontal="center" vertical="center"/>
    </xf>
    <xf numFmtId="169" fontId="7" fillId="2" borderId="1" xfId="2" applyNumberFormat="1" applyFont="1" applyFill="1" applyBorder="1" applyAlignment="1" applyProtection="1">
      <alignment horizontal="center" vertical="center"/>
    </xf>
    <xf numFmtId="168" fontId="7" fillId="2" borderId="12" xfId="2" applyNumberFormat="1" applyFont="1" applyFill="1" applyBorder="1" applyAlignment="1">
      <alignment horizontal="center" vertical="center"/>
    </xf>
    <xf numFmtId="172" fontId="7" fillId="2" borderId="1" xfId="2" applyNumberFormat="1" applyFont="1" applyFill="1" applyBorder="1" applyAlignment="1" applyProtection="1">
      <alignment horizontal="center" vertical="center"/>
    </xf>
    <xf numFmtId="49" fontId="9" fillId="3" borderId="1" xfId="2" applyNumberFormat="1" applyFont="1" applyFill="1" applyBorder="1" applyAlignment="1">
      <alignment horizontal="center" vertical="center"/>
    </xf>
    <xf numFmtId="168" fontId="9" fillId="3" borderId="1" xfId="2" applyNumberFormat="1" applyFont="1" applyFill="1" applyBorder="1" applyAlignment="1">
      <alignment horizontal="center" vertical="center"/>
    </xf>
    <xf numFmtId="4" fontId="9" fillId="3" borderId="1" xfId="2" applyNumberFormat="1" applyFont="1" applyFill="1" applyBorder="1" applyAlignment="1">
      <alignment horizontal="center" vertical="center"/>
    </xf>
    <xf numFmtId="168" fontId="9" fillId="3" borderId="1" xfId="2" applyNumberFormat="1" applyFont="1" applyFill="1" applyBorder="1" applyAlignment="1" applyProtection="1">
      <alignment horizontal="center" vertical="center"/>
      <protection locked="0"/>
    </xf>
    <xf numFmtId="4" fontId="9" fillId="3" borderId="1" xfId="2" applyNumberFormat="1" applyFont="1" applyFill="1" applyBorder="1" applyAlignment="1" applyProtection="1">
      <alignment horizontal="center" vertical="center"/>
    </xf>
    <xf numFmtId="168" fontId="9" fillId="3" borderId="4" xfId="2" applyNumberFormat="1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174" fontId="9" fillId="3" borderId="1" xfId="2" applyNumberFormat="1" applyFont="1" applyFill="1" applyBorder="1" applyAlignment="1">
      <alignment horizontal="center" vertical="center"/>
    </xf>
    <xf numFmtId="175" fontId="9" fillId="3" borderId="1" xfId="2" applyNumberFormat="1" applyFont="1" applyFill="1" applyBorder="1" applyAlignment="1">
      <alignment horizontal="center" vertical="center"/>
    </xf>
    <xf numFmtId="4" fontId="9" fillId="3" borderId="1" xfId="2" applyNumberFormat="1" applyFont="1" applyFill="1" applyBorder="1" applyAlignment="1" applyProtection="1">
      <alignment horizontal="center" vertical="center"/>
      <protection locked="0"/>
    </xf>
    <xf numFmtId="4" fontId="9" fillId="3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4" xfId="2" applyNumberFormat="1" applyFont="1" applyFill="1" applyBorder="1" applyAlignment="1">
      <alignment horizontal="center" vertical="center"/>
    </xf>
    <xf numFmtId="173" fontId="10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8" fillId="0" borderId="4" xfId="3" applyNumberFormat="1" applyFont="1" applyFill="1" applyBorder="1" applyAlignment="1">
      <alignment horizontal="center" vertical="center" wrapText="1"/>
    </xf>
    <xf numFmtId="4" fontId="9" fillId="0" borderId="4" xfId="2" applyNumberFormat="1" applyFont="1" applyFill="1" applyBorder="1" applyAlignment="1">
      <alignment horizontal="center" vertical="center"/>
    </xf>
    <xf numFmtId="168" fontId="28" fillId="0" borderId="1" xfId="2" applyNumberFormat="1" applyFont="1" applyFill="1" applyBorder="1" applyAlignment="1" applyProtection="1">
      <alignment horizontal="center" vertical="center"/>
      <protection locked="0"/>
    </xf>
    <xf numFmtId="2" fontId="28" fillId="0" borderId="1" xfId="2" applyNumberFormat="1" applyFont="1" applyFill="1" applyBorder="1" applyAlignment="1">
      <alignment horizontal="center" vertical="center"/>
    </xf>
    <xf numFmtId="4" fontId="28" fillId="0" borderId="1" xfId="2" applyNumberFormat="1" applyFont="1" applyFill="1" applyBorder="1" applyAlignment="1">
      <alignment horizontal="center" vertical="center"/>
    </xf>
    <xf numFmtId="168" fontId="28" fillId="0" borderId="1" xfId="2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 applyProtection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173" fontId="9" fillId="0" borderId="1" xfId="2" applyNumberFormat="1" applyFont="1" applyFill="1" applyBorder="1" applyAlignment="1">
      <alignment horizontal="center" vertical="center"/>
    </xf>
    <xf numFmtId="0" fontId="9" fillId="3" borderId="1" xfId="2" applyNumberFormat="1" applyFont="1" applyFill="1" applyBorder="1" applyAlignment="1">
      <alignment horizontal="center" vertical="center"/>
    </xf>
    <xf numFmtId="2" fontId="9" fillId="3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9" fontId="7" fillId="0" borderId="1" xfId="1" applyNumberFormat="1" applyFont="1" applyFill="1" applyBorder="1" applyAlignment="1">
      <alignment horizontal="center" vertical="center"/>
    </xf>
    <xf numFmtId="4" fontId="7" fillId="0" borderId="10" xfId="2" applyNumberFormat="1" applyFont="1" applyFill="1" applyBorder="1" applyAlignment="1" applyProtection="1">
      <alignment horizontal="center" vertical="center"/>
    </xf>
    <xf numFmtId="177" fontId="9" fillId="0" borderId="1" xfId="2" applyNumberFormat="1" applyFont="1" applyFill="1" applyBorder="1" applyAlignment="1" applyProtection="1">
      <alignment horizontal="center" vertical="center"/>
    </xf>
    <xf numFmtId="172" fontId="35" fillId="0" borderId="0" xfId="0" applyNumberFormat="1" applyFont="1" applyFill="1"/>
    <xf numFmtId="177" fontId="9" fillId="0" borderId="1" xfId="2" applyNumberFormat="1" applyFont="1" applyFill="1" applyBorder="1" applyAlignment="1">
      <alignment horizontal="center" vertical="center"/>
    </xf>
    <xf numFmtId="170" fontId="9" fillId="0" borderId="1" xfId="1" applyNumberFormat="1" applyFont="1" applyFill="1" applyBorder="1" applyAlignment="1">
      <alignment horizontal="center" vertical="center"/>
    </xf>
    <xf numFmtId="4" fontId="9" fillId="0" borderId="10" xfId="2" applyNumberFormat="1" applyFont="1" applyFill="1" applyBorder="1" applyAlignment="1" applyProtection="1">
      <alignment horizontal="center" vertical="center"/>
    </xf>
    <xf numFmtId="170" fontId="9" fillId="0" borderId="1" xfId="2" applyNumberFormat="1" applyFont="1" applyFill="1" applyBorder="1" applyAlignment="1" applyProtection="1">
      <alignment horizontal="center" vertical="center"/>
    </xf>
    <xf numFmtId="168" fontId="9" fillId="0" borderId="1" xfId="2" applyNumberFormat="1" applyFont="1" applyFill="1" applyBorder="1" applyAlignment="1" applyProtection="1">
      <alignment horizontal="center" vertical="center"/>
    </xf>
    <xf numFmtId="168" fontId="9" fillId="0" borderId="12" xfId="2" applyNumberFormat="1" applyFont="1" applyFill="1" applyBorder="1" applyAlignment="1">
      <alignment horizontal="center" vertical="center"/>
    </xf>
    <xf numFmtId="168" fontId="9" fillId="2" borderId="1" xfId="2" applyNumberFormat="1" applyFont="1" applyFill="1" applyBorder="1" applyAlignment="1">
      <alignment horizontal="center" vertical="center"/>
    </xf>
    <xf numFmtId="4" fontId="9" fillId="2" borderId="1" xfId="2" applyNumberFormat="1" applyFont="1" applyFill="1" applyBorder="1" applyAlignment="1">
      <alignment horizontal="center" vertical="center"/>
    </xf>
    <xf numFmtId="168" fontId="9" fillId="2" borderId="1" xfId="2" applyNumberFormat="1" applyFont="1" applyFill="1" applyBorder="1" applyAlignment="1" applyProtection="1">
      <alignment horizontal="center" vertical="center"/>
      <protection locked="0"/>
    </xf>
    <xf numFmtId="4" fontId="9" fillId="2" borderId="1" xfId="2" applyNumberFormat="1" applyFont="1" applyFill="1" applyBorder="1" applyAlignment="1" applyProtection="1">
      <alignment horizontal="center" vertical="center"/>
    </xf>
    <xf numFmtId="4" fontId="9" fillId="2" borderId="1" xfId="1" applyNumberFormat="1" applyFont="1" applyFill="1" applyBorder="1" applyAlignment="1">
      <alignment horizontal="center" vertical="center"/>
    </xf>
    <xf numFmtId="168" fontId="9" fillId="2" borderId="12" xfId="2" applyNumberFormat="1" applyFont="1" applyFill="1" applyBorder="1" applyAlignment="1">
      <alignment horizontal="center" vertical="center"/>
    </xf>
    <xf numFmtId="176" fontId="9" fillId="0" borderId="1" xfId="2" applyNumberFormat="1" applyFont="1" applyFill="1" applyBorder="1" applyAlignment="1">
      <alignment horizontal="center" vertical="center"/>
    </xf>
    <xf numFmtId="4" fontId="27" fillId="0" borderId="0" xfId="0" applyNumberFormat="1" applyFont="1" applyFill="1"/>
    <xf numFmtId="181" fontId="7" fillId="0" borderId="1" xfId="1" applyNumberFormat="1" applyFont="1" applyFill="1" applyBorder="1" applyAlignment="1">
      <alignment horizontal="center" vertical="center"/>
    </xf>
    <xf numFmtId="49" fontId="31" fillId="0" borderId="1" xfId="2" applyNumberFormat="1" applyFont="1" applyFill="1" applyBorder="1" applyAlignment="1">
      <alignment horizontal="center" vertical="center"/>
    </xf>
    <xf numFmtId="4" fontId="31" fillId="0" borderId="1" xfId="2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 indent="6"/>
    </xf>
    <xf numFmtId="0" fontId="7" fillId="0" borderId="8" xfId="0" applyFont="1" applyFill="1" applyBorder="1" applyAlignment="1">
      <alignment horizontal="left" vertical="center" wrapText="1" indent="6"/>
    </xf>
    <xf numFmtId="49" fontId="9" fillId="0" borderId="10" xfId="2" applyNumberFormat="1" applyFont="1" applyFill="1" applyBorder="1" applyAlignment="1">
      <alignment horizontal="left" vertical="center" wrapText="1" indent="2"/>
    </xf>
    <xf numFmtId="0" fontId="7" fillId="0" borderId="1" xfId="2" applyFont="1" applyFill="1" applyBorder="1" applyAlignment="1">
      <alignment horizontal="left" vertical="center" wrapText="1" indent="4"/>
    </xf>
    <xf numFmtId="0" fontId="7" fillId="0" borderId="1" xfId="0" applyFont="1" applyFill="1" applyBorder="1" applyAlignment="1">
      <alignment horizontal="left" vertical="center" wrapText="1" indent="6"/>
    </xf>
    <xf numFmtId="0" fontId="7" fillId="0" borderId="10" xfId="0" applyFont="1" applyFill="1" applyBorder="1" applyAlignment="1">
      <alignment horizontal="left" vertical="center" wrapText="1" indent="4"/>
    </xf>
    <xf numFmtId="49" fontId="7" fillId="0" borderId="1" xfId="2" applyNumberFormat="1" applyFont="1" applyFill="1" applyBorder="1" applyAlignment="1">
      <alignment horizontal="left" vertical="center" wrapText="1" indent="4"/>
    </xf>
    <xf numFmtId="49" fontId="7" fillId="0" borderId="1" xfId="2" applyNumberFormat="1" applyFont="1" applyFill="1" applyBorder="1" applyAlignment="1">
      <alignment horizontal="left" vertical="center" wrapText="1" indent="6"/>
    </xf>
    <xf numFmtId="49" fontId="7" fillId="0" borderId="5" xfId="2" applyNumberFormat="1" applyFont="1" applyFill="1" applyBorder="1" applyAlignment="1">
      <alignment horizontal="left" vertical="center" wrapText="1" indent="6"/>
    </xf>
    <xf numFmtId="49" fontId="7" fillId="0" borderId="5" xfId="2" applyNumberFormat="1" applyFont="1" applyFill="1" applyBorder="1" applyAlignment="1">
      <alignment horizontal="left" vertical="center" wrapText="1" indent="4"/>
    </xf>
    <xf numFmtId="49" fontId="7" fillId="0" borderId="10" xfId="2" applyNumberFormat="1" applyFont="1" applyFill="1" applyBorder="1" applyAlignment="1">
      <alignment horizontal="left" vertical="center" wrapText="1" indent="2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left" vertical="center" wrapText="1"/>
    </xf>
    <xf numFmtId="49" fontId="7" fillId="0" borderId="10" xfId="2" applyNumberFormat="1" applyFont="1" applyFill="1" applyBorder="1" applyAlignment="1">
      <alignment horizontal="left" vertical="center" wrapText="1" indent="4"/>
    </xf>
    <xf numFmtId="49" fontId="7" fillId="0" borderId="10" xfId="2" applyNumberFormat="1" applyFont="1" applyFill="1" applyBorder="1" applyAlignment="1">
      <alignment horizontal="left" vertical="center" wrapText="1" indent="6"/>
    </xf>
    <xf numFmtId="49" fontId="7" fillId="0" borderId="10" xfId="2" applyNumberFormat="1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 indent="2"/>
    </xf>
    <xf numFmtId="49" fontId="7" fillId="0" borderId="1" xfId="2" applyNumberFormat="1" applyFont="1" applyFill="1" applyBorder="1" applyAlignment="1">
      <alignment horizontal="left" vertical="center" wrapText="1" indent="2"/>
    </xf>
    <xf numFmtId="0" fontId="9" fillId="0" borderId="10" xfId="0" applyFont="1" applyFill="1" applyBorder="1" applyAlignment="1">
      <alignment horizontal="left" vertical="center" wrapText="1" indent="2"/>
    </xf>
    <xf numFmtId="49" fontId="9" fillId="3" borderId="10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 indent="2"/>
    </xf>
    <xf numFmtId="0" fontId="7" fillId="0" borderId="1" xfId="0" applyFont="1" applyFill="1" applyBorder="1" applyAlignment="1">
      <alignment horizontal="left" vertical="center" wrapText="1" indent="4"/>
    </xf>
    <xf numFmtId="0" fontId="7" fillId="0" borderId="8" xfId="0" applyFont="1" applyFill="1" applyBorder="1" applyAlignment="1">
      <alignment horizontal="left" vertical="center" wrapText="1" indent="4"/>
    </xf>
    <xf numFmtId="49" fontId="7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top" wrapText="1"/>
    </xf>
    <xf numFmtId="49" fontId="10" fillId="0" borderId="10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top" wrapText="1"/>
    </xf>
    <xf numFmtId="0" fontId="7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left" vertical="center" wrapText="1"/>
    </xf>
    <xf numFmtId="49" fontId="10" fillId="0" borderId="10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top"/>
    </xf>
    <xf numFmtId="49" fontId="7" fillId="0" borderId="11" xfId="2" applyNumberFormat="1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2" applyFont="1" applyFill="1" applyAlignment="1">
      <alignment horizontal="left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34" fillId="0" borderId="0" xfId="2" applyFont="1" applyFill="1" applyAlignment="1">
      <alignment horizontal="center"/>
    </xf>
    <xf numFmtId="3" fontId="0" fillId="0" borderId="0" xfId="0" applyNumberFormat="1" applyFont="1" applyFill="1"/>
    <xf numFmtId="0" fontId="7" fillId="0" borderId="1" xfId="2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173" fontId="7" fillId="0" borderId="1" xfId="3" applyNumberFormat="1" applyFont="1" applyFill="1" applyBorder="1" applyAlignment="1">
      <alignment horizontal="center" vertical="center" wrapText="1"/>
    </xf>
    <xf numFmtId="0" fontId="7" fillId="0" borderId="4" xfId="3" applyNumberFormat="1" applyFont="1" applyFill="1" applyBorder="1" applyAlignment="1">
      <alignment horizontal="center" vertical="center" wrapText="1"/>
    </xf>
    <xf numFmtId="0" fontId="9" fillId="0" borderId="4" xfId="3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170" fontId="0" fillId="0" borderId="0" xfId="0" applyNumberFormat="1" applyFont="1" applyFill="1" applyAlignment="1">
      <alignment horizontal="center" vertical="center"/>
    </xf>
    <xf numFmtId="172" fontId="6" fillId="0" borderId="1" xfId="2" applyNumberFormat="1" applyFont="1" applyFill="1" applyBorder="1" applyAlignment="1">
      <alignment horizontal="center" vertical="center"/>
    </xf>
    <xf numFmtId="0" fontId="3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 vertical="top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0" xfId="2" applyNumberFormat="1" applyFont="1" applyFill="1" applyBorder="1" applyAlignment="1">
      <alignment horizontal="center" vertical="top" wrapText="1"/>
    </xf>
    <xf numFmtId="0" fontId="6" fillId="0" borderId="11" xfId="2" applyNumberFormat="1" applyFont="1" applyFill="1" applyBorder="1" applyAlignment="1">
      <alignment horizontal="center" vertical="top" wrapText="1"/>
    </xf>
    <xf numFmtId="0" fontId="6" fillId="0" borderId="15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center"/>
    </xf>
    <xf numFmtId="0" fontId="6" fillId="0" borderId="5" xfId="2" applyNumberFormat="1" applyFont="1" applyFill="1" applyBorder="1" applyAlignment="1">
      <alignment horizontal="center" vertical="center" wrapText="1"/>
    </xf>
    <xf numFmtId="0" fontId="6" fillId="0" borderId="6" xfId="2" applyNumberFormat="1" applyFont="1" applyFill="1" applyBorder="1" applyAlignment="1">
      <alignment horizontal="center" vertical="center" wrapText="1"/>
    </xf>
    <xf numFmtId="0" fontId="6" fillId="0" borderId="8" xfId="2" applyNumberFormat="1" applyFont="1" applyFill="1" applyBorder="1" applyAlignment="1">
      <alignment horizontal="center" vertical="center" wrapText="1"/>
    </xf>
    <xf numFmtId="0" fontId="6" fillId="0" borderId="9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2" xfId="2" applyNumberFormat="1" applyFont="1" applyFill="1" applyBorder="1" applyAlignment="1">
      <alignment horizontal="center" vertical="center" wrapText="1"/>
    </xf>
    <xf numFmtId="0" fontId="9" fillId="0" borderId="4" xfId="2" applyNumberFormat="1" applyFont="1" applyFill="1" applyBorder="1" applyAlignment="1">
      <alignment horizontal="center" vertical="center" wrapText="1"/>
    </xf>
    <xf numFmtId="0" fontId="15" fillId="0" borderId="0" xfId="2" applyFont="1" applyFill="1" applyAlignment="1">
      <alignment horizontal="center"/>
    </xf>
    <xf numFmtId="0" fontId="8" fillId="0" borderId="5" xfId="2" applyNumberFormat="1" applyFont="1" applyFill="1" applyBorder="1" applyAlignment="1">
      <alignment horizontal="center" vertical="center" wrapText="1"/>
    </xf>
    <xf numFmtId="0" fontId="8" fillId="0" borderId="7" xfId="2" applyNumberFormat="1" applyFont="1" applyFill="1" applyBorder="1" applyAlignment="1">
      <alignment horizontal="center" vertical="center" wrapText="1"/>
    </xf>
    <xf numFmtId="0" fontId="8" fillId="0" borderId="8" xfId="2" applyNumberFormat="1" applyFont="1" applyFill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0" borderId="8" xfId="2" applyNumberFormat="1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center" vertical="center" wrapText="1"/>
    </xf>
    <xf numFmtId="0" fontId="8" fillId="0" borderId="3" xfId="2" applyNumberFormat="1" applyFont="1" applyFill="1" applyBorder="1" applyAlignment="1">
      <alignment horizontal="center" vertical="center" wrapText="1"/>
    </xf>
    <xf numFmtId="0" fontId="8" fillId="0" borderId="4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left" wrapText="1"/>
    </xf>
    <xf numFmtId="0" fontId="14" fillId="0" borderId="0" xfId="2" applyFont="1" applyFill="1" applyAlignment="1">
      <alignment horizontal="left"/>
    </xf>
    <xf numFmtId="0" fontId="14" fillId="0" borderId="0" xfId="2" applyFont="1" applyFill="1" applyAlignment="1">
      <alignment horizontal="center"/>
    </xf>
  </cellXfs>
  <cellStyles count="146"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Fixed" xfId="14"/>
    <cellStyle name="Heading1" xfId="15"/>
    <cellStyle name="Heading2" xfId="16"/>
    <cellStyle name="Îáű÷íűé_ÂŰŐÎÄ" xfId="17"/>
    <cellStyle name="Normal" xfId="18"/>
    <cellStyle name="Normal 2" xfId="19"/>
    <cellStyle name="Normal 3" xfId="20"/>
    <cellStyle name="Normal 3 2" xfId="21"/>
    <cellStyle name="Normal_Forma" xfId="22"/>
    <cellStyle name="Percent" xfId="23"/>
    <cellStyle name="Percent 2" xfId="24"/>
    <cellStyle name="Total" xfId="25"/>
    <cellStyle name="Гиперссылка 2" xfId="26"/>
    <cellStyle name="Гиперссылка 3" xfId="27"/>
    <cellStyle name="Обычный" xfId="0" builtinId="0"/>
    <cellStyle name="Обычный 2" xfId="28"/>
    <cellStyle name="Обычный 2 2" xfId="29"/>
    <cellStyle name="Обычный 2 2 2" xfId="2"/>
    <cellStyle name="Обычный 2 3" xfId="3"/>
    <cellStyle name="Обычный 2 4" xfId="30"/>
    <cellStyle name="Обычный 2 5" xfId="31"/>
    <cellStyle name="Обычный 2_Таблицы" xfId="32"/>
    <cellStyle name="Обычный 3" xfId="33"/>
    <cellStyle name="Обычный 3 2" xfId="4"/>
    <cellStyle name="Обычный 3 2 2" xfId="34"/>
    <cellStyle name="Обычный 3 2 2 2" xfId="35"/>
    <cellStyle name="Обычный 4" xfId="36"/>
    <cellStyle name="Обычный 5" xfId="37"/>
    <cellStyle name="Обычный 6" xfId="38"/>
    <cellStyle name="Процентный 2" xfId="39"/>
    <cellStyle name="Процентный 2 10" xfId="40"/>
    <cellStyle name="Процентный 2 10 2" xfId="41"/>
    <cellStyle name="Процентный 2 10 2 2" xfId="42"/>
    <cellStyle name="Процентный 2 10 3" xfId="43"/>
    <cellStyle name="Процентный 2 11" xfId="44"/>
    <cellStyle name="Процентный 2 11 2" xfId="45"/>
    <cellStyle name="Процентный 2 11 2 2" xfId="46"/>
    <cellStyle name="Процентный 2 11 3" xfId="47"/>
    <cellStyle name="Процентный 2 2" xfId="48"/>
    <cellStyle name="Процентный 2 2 2" xfId="49"/>
    <cellStyle name="Процентный 2 2 2 2" xfId="50"/>
    <cellStyle name="Процентный 2 2 2 2 2" xfId="51"/>
    <cellStyle name="Процентный 2 2 2 3" xfId="52"/>
    <cellStyle name="Процентный 2 2 3" xfId="53"/>
    <cellStyle name="Процентный 2 2 3 2" xfId="54"/>
    <cellStyle name="Процентный 2 2 4" xfId="55"/>
    <cellStyle name="Процентный 2 3" xfId="56"/>
    <cellStyle name="Процентный 2 3 2" xfId="57"/>
    <cellStyle name="Процентный 2 3 2 2" xfId="58"/>
    <cellStyle name="Процентный 2 3 3" xfId="59"/>
    <cellStyle name="Процентный 2 4" xfId="60"/>
    <cellStyle name="Процентный 2 4 2" xfId="61"/>
    <cellStyle name="Процентный 2 4 2 2" xfId="62"/>
    <cellStyle name="Процентный 2 4 3" xfId="63"/>
    <cellStyle name="Процентный 2 5" xfId="64"/>
    <cellStyle name="Процентный 2 5 2" xfId="65"/>
    <cellStyle name="Процентный 2 5 2 2" xfId="66"/>
    <cellStyle name="Процентный 2 5 3" xfId="67"/>
    <cellStyle name="Процентный 2 6" xfId="68"/>
    <cellStyle name="Процентный 2 6 2" xfId="69"/>
    <cellStyle name="Процентный 2 6 2 2" xfId="70"/>
    <cellStyle name="Процентный 2 6 3" xfId="71"/>
    <cellStyle name="Процентный 2 7" xfId="72"/>
    <cellStyle name="Процентный 2 7 2" xfId="73"/>
    <cellStyle name="Процентный 2 7 2 2" xfId="74"/>
    <cellStyle name="Процентный 2 7 3" xfId="75"/>
    <cellStyle name="Процентный 2 8" xfId="76"/>
    <cellStyle name="Процентный 2 8 2" xfId="77"/>
    <cellStyle name="Процентный 2 8 2 2" xfId="78"/>
    <cellStyle name="Процентный 2 8 3" xfId="79"/>
    <cellStyle name="Процентный 2 9" xfId="80"/>
    <cellStyle name="Процентный 2 9 2" xfId="81"/>
    <cellStyle name="Процентный 2 9 2 2" xfId="82"/>
    <cellStyle name="Процентный 2 9 3" xfId="83"/>
    <cellStyle name="Процентный 3" xfId="84"/>
    <cellStyle name="Процентный 3 2" xfId="85"/>
    <cellStyle name="Процентный 3 2 2" xfId="86"/>
    <cellStyle name="Процентный 3 3" xfId="87"/>
    <cellStyle name="Тысячи [0]_0203000" xfId="88"/>
    <cellStyle name="Тысячи_0203000" xfId="89"/>
    <cellStyle name="Финансовый" xfId="1" builtinId="3"/>
    <cellStyle name="Финансовый 2" xfId="90"/>
    <cellStyle name="Финансовый 2 10" xfId="91"/>
    <cellStyle name="Финансовый 2 10 2" xfId="92"/>
    <cellStyle name="Финансовый 2 10 2 2" xfId="93"/>
    <cellStyle name="Финансовый 2 10 3" xfId="94"/>
    <cellStyle name="Финансовый 2 11" xfId="95"/>
    <cellStyle name="Финансовый 2 11 2" xfId="96"/>
    <cellStyle name="Финансовый 2 11 2 2" xfId="97"/>
    <cellStyle name="Финансовый 2 11 3" xfId="98"/>
    <cellStyle name="Финансовый 2 12" xfId="99"/>
    <cellStyle name="Финансовый 2 12 2" xfId="100"/>
    <cellStyle name="Финансовый 2 13" xfId="101"/>
    <cellStyle name="Финансовый 2 13 2" xfId="102"/>
    <cellStyle name="Финансовый 2 14" xfId="103"/>
    <cellStyle name="Финансовый 2 2" xfId="104"/>
    <cellStyle name="Финансовый 2 2 2" xfId="105"/>
    <cellStyle name="Финансовый 2 2 2 2" xfId="106"/>
    <cellStyle name="Финансовый 2 2 3" xfId="107"/>
    <cellStyle name="Финансовый 2 3" xfId="108"/>
    <cellStyle name="Финансовый 2 3 2" xfId="109"/>
    <cellStyle name="Финансовый 2 3 2 2" xfId="110"/>
    <cellStyle name="Финансовый 2 3 3" xfId="111"/>
    <cellStyle name="Финансовый 2 4" xfId="112"/>
    <cellStyle name="Финансовый 2 4 2" xfId="113"/>
    <cellStyle name="Финансовый 2 4 2 2" xfId="114"/>
    <cellStyle name="Финансовый 2 4 3" xfId="115"/>
    <cellStyle name="Финансовый 2 5" xfId="116"/>
    <cellStyle name="Финансовый 2 5 2" xfId="117"/>
    <cellStyle name="Финансовый 2 5 2 2" xfId="118"/>
    <cellStyle name="Финансовый 2 5 3" xfId="119"/>
    <cellStyle name="Финансовый 2 6" xfId="120"/>
    <cellStyle name="Финансовый 2 6 2" xfId="121"/>
    <cellStyle name="Финансовый 2 6 2 2" xfId="122"/>
    <cellStyle name="Финансовый 2 6 3" xfId="123"/>
    <cellStyle name="Финансовый 2 7" xfId="124"/>
    <cellStyle name="Финансовый 2 7 2" xfId="125"/>
    <cellStyle name="Финансовый 2 7 2 2" xfId="126"/>
    <cellStyle name="Финансовый 2 7 3" xfId="127"/>
    <cellStyle name="Финансовый 2 8" xfId="128"/>
    <cellStyle name="Финансовый 2 8 2" xfId="129"/>
    <cellStyle name="Финансовый 2 8 2 2" xfId="130"/>
    <cellStyle name="Финансовый 2 8 3" xfId="131"/>
    <cellStyle name="Финансовый 2 9" xfId="132"/>
    <cellStyle name="Финансовый 2 9 2" xfId="133"/>
    <cellStyle name="Финансовый 2 9 2 2" xfId="134"/>
    <cellStyle name="Финансовый 2 9 3" xfId="135"/>
    <cellStyle name="Финансовый 3" xfId="136"/>
    <cellStyle name="Финансовый 4" xfId="137"/>
    <cellStyle name="Финансовый 4 2" xfId="138"/>
    <cellStyle name="Финансовый 4 2 2" xfId="139"/>
    <cellStyle name="Финансовый 4 3" xfId="140"/>
    <cellStyle name="Финансовый 5" xfId="141"/>
    <cellStyle name="Финансовый 6" xfId="142"/>
    <cellStyle name="Финансовый 6 2" xfId="143"/>
    <cellStyle name="Финансовый 7" xfId="144"/>
    <cellStyle name="Финансовый 8" xfId="1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  <pageSetUpPr fitToPage="1"/>
  </sheetPr>
  <dimension ref="A1:AK34"/>
  <sheetViews>
    <sheetView view="pageBreakPreview" topLeftCell="A7" zoomScaleNormal="71" zoomScaleSheetLayoutView="100" workbookViewId="0">
      <selection activeCell="C15" sqref="C15"/>
    </sheetView>
  </sheetViews>
  <sheetFormatPr defaultColWidth="0.85546875" defaultRowHeight="18.75"/>
  <cols>
    <col min="1" max="1" width="81.28515625" style="48" customWidth="1"/>
    <col min="2" max="2" width="11.28515625" style="48" customWidth="1"/>
    <col min="3" max="4" width="21.7109375" style="48" customWidth="1"/>
    <col min="5" max="8" width="22.5703125" style="48" customWidth="1"/>
    <col min="9" max="9" width="16.7109375" style="48" bestFit="1" customWidth="1"/>
    <col min="10" max="10" width="18.42578125" style="48" customWidth="1"/>
    <col min="11" max="11" width="16" style="48" customWidth="1"/>
    <col min="12" max="12" width="15.5703125" style="48" customWidth="1"/>
    <col min="13" max="14" width="14.42578125" style="48" bestFit="1" customWidth="1"/>
    <col min="15" max="105" width="12.5703125" style="48" customWidth="1"/>
    <col min="106" max="16384" width="0.85546875" style="48"/>
  </cols>
  <sheetData>
    <row r="1" spans="1:37" ht="112.5" customHeight="1">
      <c r="B1" s="67"/>
      <c r="E1" s="223" t="s">
        <v>165</v>
      </c>
      <c r="F1" s="223"/>
      <c r="G1" s="223"/>
      <c r="H1" s="223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2" spans="1:37" ht="25.5">
      <c r="A2" s="222" t="s">
        <v>94</v>
      </c>
      <c r="B2" s="222"/>
      <c r="C2" s="222"/>
      <c r="D2" s="222"/>
      <c r="E2" s="222"/>
      <c r="F2" s="222"/>
      <c r="G2" s="222"/>
      <c r="H2" s="222"/>
    </row>
    <row r="3" spans="1:37" ht="25.5">
      <c r="A3" s="222" t="s">
        <v>93</v>
      </c>
      <c r="B3" s="222"/>
      <c r="C3" s="222"/>
      <c r="D3" s="222"/>
      <c r="E3" s="222"/>
      <c r="F3" s="222"/>
      <c r="G3" s="222"/>
      <c r="H3" s="222"/>
    </row>
    <row r="4" spans="1:37" ht="25.5">
      <c r="A4" s="222" t="s">
        <v>164</v>
      </c>
      <c r="B4" s="222"/>
      <c r="C4" s="222"/>
      <c r="D4" s="222"/>
      <c r="E4" s="222"/>
      <c r="F4" s="222"/>
      <c r="G4" s="222"/>
      <c r="H4" s="222"/>
    </row>
    <row r="5" spans="1:37" ht="25.5">
      <c r="A5" s="207"/>
      <c r="B5" s="207"/>
    </row>
    <row r="6" spans="1:37">
      <c r="C6" s="49"/>
      <c r="E6" s="49"/>
      <c r="G6" s="49"/>
      <c r="I6" s="49"/>
      <c r="K6" s="49"/>
    </row>
    <row r="7" spans="1:37">
      <c r="A7" s="49"/>
      <c r="C7" s="49"/>
      <c r="G7" s="49"/>
      <c r="I7" s="49"/>
      <c r="K7" s="49"/>
    </row>
    <row r="8" spans="1:37" ht="19.5" customHeight="1">
      <c r="A8" s="228" t="s">
        <v>92</v>
      </c>
      <c r="B8" s="224"/>
      <c r="C8" s="233" t="s">
        <v>74</v>
      </c>
      <c r="D8" s="234"/>
      <c r="E8" s="229" t="s">
        <v>91</v>
      </c>
      <c r="F8" s="231"/>
      <c r="G8" s="231"/>
      <c r="H8" s="230"/>
    </row>
    <row r="9" spans="1:37">
      <c r="A9" s="228"/>
      <c r="B9" s="224"/>
      <c r="C9" s="235"/>
      <c r="D9" s="236"/>
      <c r="E9" s="224" t="s">
        <v>146</v>
      </c>
      <c r="F9" s="224"/>
      <c r="G9" s="224" t="s">
        <v>163</v>
      </c>
      <c r="H9" s="224"/>
    </row>
    <row r="10" spans="1:37" ht="40.5" customHeight="1">
      <c r="A10" s="228"/>
      <c r="B10" s="224"/>
      <c r="C10" s="229" t="s">
        <v>90</v>
      </c>
      <c r="D10" s="230"/>
      <c r="E10" s="229" t="s">
        <v>90</v>
      </c>
      <c r="F10" s="230"/>
      <c r="G10" s="229" t="s">
        <v>90</v>
      </c>
      <c r="H10" s="230"/>
    </row>
    <row r="11" spans="1:37" ht="69.75" customHeight="1">
      <c r="A11" s="228"/>
      <c r="B11" s="224"/>
      <c r="C11" s="206" t="s">
        <v>89</v>
      </c>
      <c r="D11" s="206" t="s">
        <v>88</v>
      </c>
      <c r="E11" s="206" t="s">
        <v>89</v>
      </c>
      <c r="F11" s="206" t="s">
        <v>88</v>
      </c>
      <c r="G11" s="206" t="s">
        <v>89</v>
      </c>
      <c r="H11" s="206" t="s">
        <v>88</v>
      </c>
    </row>
    <row r="12" spans="1:37" s="65" customFormat="1" ht="12.75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</row>
    <row r="13" spans="1:37" ht="54.6" customHeight="1">
      <c r="A13" s="64" t="s">
        <v>87</v>
      </c>
      <c r="B13" s="63" t="s">
        <v>15</v>
      </c>
      <c r="C13" s="51">
        <f t="shared" ref="C13:F13" si="0">C14+C15</f>
        <v>71674813.700000003</v>
      </c>
      <c r="D13" s="51">
        <f t="shared" si="0"/>
        <v>75348.051970580025</v>
      </c>
      <c r="E13" s="51">
        <f t="shared" si="0"/>
        <v>75442046.390000001</v>
      </c>
      <c r="F13" s="51">
        <f t="shared" si="0"/>
        <v>79333.466024699592</v>
      </c>
      <c r="G13" s="51">
        <f t="shared" ref="G13:G20" si="1">E13</f>
        <v>75442046.390000001</v>
      </c>
      <c r="H13" s="51">
        <f t="shared" ref="H13:H19" si="2">F13</f>
        <v>79333.466024699592</v>
      </c>
    </row>
    <row r="14" spans="1:37" ht="37.5">
      <c r="A14" s="64" t="s">
        <v>86</v>
      </c>
      <c r="B14" s="63" t="s">
        <v>17</v>
      </c>
      <c r="C14" s="51">
        <v>10186301.4</v>
      </c>
      <c r="D14" s="51">
        <v>10165.421623984337</v>
      </c>
      <c r="E14" s="51">
        <v>10199257.989999998</v>
      </c>
      <c r="F14" s="51">
        <v>10142.782974398548</v>
      </c>
      <c r="G14" s="51">
        <f t="shared" si="1"/>
        <v>10199257.989999998</v>
      </c>
      <c r="H14" s="51">
        <f t="shared" si="2"/>
        <v>10142.782974398548</v>
      </c>
    </row>
    <row r="15" spans="1:37" ht="37.5">
      <c r="A15" s="64" t="s">
        <v>85</v>
      </c>
      <c r="B15" s="158" t="s">
        <v>20</v>
      </c>
      <c r="C15" s="159">
        <f t="shared" ref="C15:H15" si="3">C16+C20</f>
        <v>61488512.299999997</v>
      </c>
      <c r="D15" s="159">
        <f>D16+D20</f>
        <v>65182.630346595688</v>
      </c>
      <c r="E15" s="159">
        <f>E16+E20</f>
        <v>65242788.399999999</v>
      </c>
      <c r="F15" s="159">
        <f t="shared" si="3"/>
        <v>69190.683050301042</v>
      </c>
      <c r="G15" s="159">
        <f t="shared" si="3"/>
        <v>69540012.399999991</v>
      </c>
      <c r="H15" s="159">
        <f t="shared" si="3"/>
        <v>73747.080233306362</v>
      </c>
      <c r="I15" s="49"/>
      <c r="J15" s="49"/>
      <c r="K15" s="49"/>
      <c r="L15" s="49"/>
      <c r="M15" s="57"/>
      <c r="N15" s="57"/>
      <c r="O15" s="49"/>
      <c r="P15" s="49"/>
      <c r="Q15" s="49"/>
      <c r="R15" s="49"/>
    </row>
    <row r="16" spans="1:37" ht="75">
      <c r="A16" s="61" t="s">
        <v>84</v>
      </c>
      <c r="B16" s="63" t="s">
        <v>22</v>
      </c>
      <c r="C16" s="51">
        <f>C17+C18+C19</f>
        <v>60468262.299999997</v>
      </c>
      <c r="D16" s="51">
        <f>C16/942366*1000</f>
        <v>64166.430346595691</v>
      </c>
      <c r="E16" s="51">
        <f>E17+E18+E19</f>
        <v>64645603.699999996</v>
      </c>
      <c r="F16" s="51">
        <f>E16/942366*1000</f>
        <v>68599.253050301049</v>
      </c>
      <c r="G16" s="51">
        <f>G17+G18+G19</f>
        <v>68942827.699999988</v>
      </c>
      <c r="H16" s="51">
        <f>G16/942366*1000</f>
        <v>73159.290233306368</v>
      </c>
      <c r="I16" s="50"/>
      <c r="J16" s="49"/>
      <c r="K16" s="49"/>
      <c r="L16" s="49"/>
      <c r="M16" s="49"/>
      <c r="N16" s="49"/>
      <c r="O16" s="49"/>
      <c r="P16" s="49"/>
    </row>
    <row r="17" spans="1:16">
      <c r="A17" s="62" t="s">
        <v>83</v>
      </c>
      <c r="B17" s="63" t="s">
        <v>23</v>
      </c>
      <c r="C17" s="51">
        <f>60169657.2-C29</f>
        <v>59861997.200000003</v>
      </c>
      <c r="D17" s="51">
        <f>C17/942366*1000</f>
        <v>63523.086783691266</v>
      </c>
      <c r="E17" s="51">
        <f>64339675.3-E29</f>
        <v>64029217.699999996</v>
      </c>
      <c r="F17" s="51">
        <f>E17/942366*1000</f>
        <v>67945.169605015457</v>
      </c>
      <c r="G17" s="51">
        <f>68639880.6-G29</f>
        <v>68326441.699999988</v>
      </c>
      <c r="H17" s="51">
        <f>G17/942366*1000</f>
        <v>72505.206788020776</v>
      </c>
      <c r="I17" s="49"/>
      <c r="J17" s="71"/>
      <c r="K17" s="49"/>
      <c r="L17" s="49"/>
      <c r="M17" s="49"/>
      <c r="N17" s="49"/>
      <c r="O17" s="49"/>
      <c r="P17" s="49"/>
    </row>
    <row r="18" spans="1:16" ht="77.25" customHeight="1">
      <c r="A18" s="62" t="s">
        <v>82</v>
      </c>
      <c r="B18" s="63" t="s">
        <v>25</v>
      </c>
      <c r="C18" s="51">
        <v>604625.30000000005</v>
      </c>
      <c r="D18" s="51">
        <f>C18/942366*1000</f>
        <v>641.6034746584661</v>
      </c>
      <c r="E18" s="51">
        <v>614746.19999999995</v>
      </c>
      <c r="F18" s="51">
        <f>E18/942366*1000</f>
        <v>652.34335703962154</v>
      </c>
      <c r="G18" s="51">
        <f t="shared" si="1"/>
        <v>614746.19999999995</v>
      </c>
      <c r="H18" s="51">
        <f>G18/942366*1000</f>
        <v>652.34335703962154</v>
      </c>
      <c r="I18" s="49"/>
      <c r="J18" s="57"/>
      <c r="K18" s="49"/>
      <c r="L18" s="49"/>
      <c r="M18" s="49"/>
      <c r="N18" s="49"/>
      <c r="O18" s="49"/>
      <c r="P18" s="49"/>
    </row>
    <row r="19" spans="1:16">
      <c r="A19" s="62" t="s">
        <v>81</v>
      </c>
      <c r="B19" s="63" t="s">
        <v>26</v>
      </c>
      <c r="C19" s="51">
        <v>1639.8</v>
      </c>
      <c r="D19" s="51">
        <f>C19/942366*1000</f>
        <v>1.7400882459681271</v>
      </c>
      <c r="E19" s="51">
        <f>C19</f>
        <v>1639.8</v>
      </c>
      <c r="F19" s="51">
        <f>D19</f>
        <v>1.7400882459681271</v>
      </c>
      <c r="G19" s="51">
        <f t="shared" si="1"/>
        <v>1639.8</v>
      </c>
      <c r="H19" s="51">
        <f t="shared" si="2"/>
        <v>1.7400882459681271</v>
      </c>
      <c r="I19" s="49"/>
      <c r="J19" s="49"/>
      <c r="K19" s="49"/>
      <c r="L19" s="49"/>
      <c r="M19" s="49"/>
      <c r="N19" s="49"/>
      <c r="O19" s="49"/>
      <c r="P19" s="49"/>
    </row>
    <row r="20" spans="1:16" ht="75">
      <c r="A20" s="61" t="s">
        <v>80</v>
      </c>
      <c r="B20" s="63" t="s">
        <v>27</v>
      </c>
      <c r="C20" s="51">
        <v>1020250</v>
      </c>
      <c r="D20" s="51">
        <f>D22</f>
        <v>1016.2</v>
      </c>
      <c r="E20" s="51">
        <v>597184.69999999995</v>
      </c>
      <c r="F20" s="51">
        <f>F22</f>
        <v>591.42999999999995</v>
      </c>
      <c r="G20" s="51">
        <f t="shared" si="1"/>
        <v>597184.69999999995</v>
      </c>
      <c r="H20" s="51">
        <f>H22</f>
        <v>587.79</v>
      </c>
      <c r="I20" s="49"/>
      <c r="J20" s="49"/>
      <c r="K20" s="49"/>
      <c r="L20" s="49"/>
      <c r="M20" s="49"/>
      <c r="N20" s="49"/>
      <c r="O20" s="49"/>
      <c r="P20" s="49"/>
    </row>
    <row r="21" spans="1:16" ht="75">
      <c r="A21" s="61" t="s">
        <v>79</v>
      </c>
      <c r="B21" s="63" t="s">
        <v>29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49"/>
      <c r="J21" s="49"/>
      <c r="K21" s="49"/>
      <c r="L21" s="49"/>
      <c r="M21" s="49"/>
      <c r="N21" s="49"/>
      <c r="O21" s="49"/>
      <c r="P21" s="49"/>
    </row>
    <row r="22" spans="1:16" ht="112.5">
      <c r="A22" s="61" t="s">
        <v>78</v>
      </c>
      <c r="B22" s="63" t="s">
        <v>30</v>
      </c>
      <c r="C22" s="51">
        <v>1020250</v>
      </c>
      <c r="D22" s="51">
        <v>1016.2</v>
      </c>
      <c r="E22" s="51">
        <v>597184.69999999995</v>
      </c>
      <c r="F22" s="51">
        <v>591.42999999999995</v>
      </c>
      <c r="G22" s="51">
        <v>597184.69999999995</v>
      </c>
      <c r="H22" s="51">
        <v>587.79</v>
      </c>
      <c r="I22" s="49"/>
      <c r="J22" s="49"/>
      <c r="K22" s="49"/>
      <c r="L22" s="49"/>
      <c r="M22" s="49"/>
      <c r="N22" s="49"/>
      <c r="O22" s="49"/>
      <c r="P22" s="49"/>
    </row>
    <row r="23" spans="1:16">
      <c r="A23" s="60"/>
      <c r="B23" s="59"/>
      <c r="G23" s="49"/>
      <c r="H23" s="49"/>
      <c r="I23" s="49"/>
      <c r="J23" s="49"/>
      <c r="K23" s="49"/>
      <c r="L23" s="49"/>
      <c r="M23" s="49"/>
      <c r="N23" s="49"/>
      <c r="O23" s="49"/>
      <c r="P23" s="49"/>
    </row>
    <row r="24" spans="1:16" ht="44.25" customHeight="1">
      <c r="A24" s="227" t="s">
        <v>77</v>
      </c>
      <c r="B24" s="227"/>
      <c r="C24" s="227"/>
      <c r="D24" s="227"/>
      <c r="E24" s="227"/>
      <c r="F24" s="227"/>
      <c r="G24" s="49"/>
      <c r="H24" s="49"/>
      <c r="I24" s="49"/>
      <c r="J24" s="49"/>
      <c r="K24" s="49"/>
      <c r="L24" s="49"/>
      <c r="M24" s="49"/>
      <c r="N24" s="49"/>
      <c r="O24" s="49"/>
      <c r="P24" s="49"/>
    </row>
    <row r="25" spans="1:16" ht="99.75" customHeight="1">
      <c r="A25" s="227" t="s">
        <v>76</v>
      </c>
      <c r="B25" s="227"/>
      <c r="C25" s="227"/>
      <c r="D25" s="227"/>
      <c r="E25" s="227"/>
      <c r="F25" s="227"/>
      <c r="G25" s="49"/>
      <c r="H25" s="49"/>
      <c r="I25" s="49"/>
      <c r="J25" s="49"/>
      <c r="K25" s="49"/>
      <c r="L25" s="49"/>
      <c r="M25" s="49"/>
      <c r="N25" s="49"/>
      <c r="O25" s="49"/>
      <c r="P25" s="49"/>
    </row>
    <row r="26" spans="1:16" s="56" customFormat="1">
      <c r="A26" s="58"/>
      <c r="B26" s="58"/>
      <c r="G26" s="49"/>
      <c r="H26" s="49"/>
      <c r="I26" s="49"/>
      <c r="J26" s="49"/>
      <c r="K26" s="49"/>
      <c r="L26" s="49"/>
      <c r="M26" s="49"/>
      <c r="N26" s="49"/>
      <c r="O26" s="49"/>
      <c r="P26" s="49"/>
    </row>
    <row r="27" spans="1:16" ht="25.9" customHeight="1">
      <c r="A27" s="225" t="s">
        <v>75</v>
      </c>
      <c r="B27" s="204"/>
      <c r="C27" s="232" t="s">
        <v>74</v>
      </c>
      <c r="D27" s="232"/>
      <c r="E27" s="232" t="s">
        <v>146</v>
      </c>
      <c r="F27" s="232"/>
      <c r="G27" s="232" t="s">
        <v>163</v>
      </c>
      <c r="H27" s="232"/>
      <c r="I27" s="49"/>
      <c r="J27" s="49"/>
      <c r="K27" s="49"/>
      <c r="L27" s="49"/>
      <c r="M27" s="49"/>
      <c r="N27" s="49"/>
      <c r="O27" s="49"/>
      <c r="P27" s="49"/>
    </row>
    <row r="28" spans="1:16" s="53" customFormat="1" ht="54.75" customHeight="1">
      <c r="A28" s="226"/>
      <c r="B28" s="205"/>
      <c r="C28" s="55" t="s">
        <v>73</v>
      </c>
      <c r="D28" s="54" t="s">
        <v>72</v>
      </c>
      <c r="E28" s="55" t="s">
        <v>73</v>
      </c>
      <c r="F28" s="54" t="s">
        <v>72</v>
      </c>
      <c r="G28" s="55" t="s">
        <v>73</v>
      </c>
      <c r="H28" s="54" t="s">
        <v>72</v>
      </c>
      <c r="I28" s="49"/>
      <c r="J28" s="49"/>
      <c r="K28" s="49"/>
      <c r="L28" s="49"/>
      <c r="M28" s="49"/>
      <c r="N28" s="49"/>
      <c r="O28" s="49"/>
      <c r="P28" s="49"/>
    </row>
    <row r="29" spans="1:16">
      <c r="A29" s="52" t="s">
        <v>71</v>
      </c>
      <c r="B29" s="52"/>
      <c r="C29" s="221">
        <v>307660</v>
      </c>
      <c r="D29" s="51">
        <f>C29/942366*1000</f>
        <v>326.47612498753136</v>
      </c>
      <c r="E29" s="51">
        <v>310457.59999999998</v>
      </c>
      <c r="F29" s="51">
        <f>E29/942366*1000</f>
        <v>329.44482292442632</v>
      </c>
      <c r="G29" s="51">
        <v>313438.90000000002</v>
      </c>
      <c r="H29" s="51">
        <f>G29/942366*1000</f>
        <v>332.60845573800412</v>
      </c>
      <c r="I29" s="49"/>
      <c r="J29" s="49"/>
      <c r="K29" s="49"/>
      <c r="L29" s="49"/>
      <c r="M29" s="49"/>
      <c r="N29" s="49"/>
      <c r="O29" s="49"/>
      <c r="P29" s="49"/>
    </row>
    <row r="30" spans="1:16">
      <c r="E30" s="49"/>
    </row>
    <row r="34" spans="4:4">
      <c r="D34" s="48" t="s">
        <v>147</v>
      </c>
    </row>
  </sheetData>
  <mergeCells count="19">
    <mergeCell ref="A27:A28"/>
    <mergeCell ref="A24:F24"/>
    <mergeCell ref="A25:F25"/>
    <mergeCell ref="A8:A11"/>
    <mergeCell ref="B8:B11"/>
    <mergeCell ref="C10:D10"/>
    <mergeCell ref="E9:F9"/>
    <mergeCell ref="E10:F10"/>
    <mergeCell ref="E8:H8"/>
    <mergeCell ref="G10:H10"/>
    <mergeCell ref="G27:H27"/>
    <mergeCell ref="E27:F27"/>
    <mergeCell ref="C27:D27"/>
    <mergeCell ref="C8:D9"/>
    <mergeCell ref="A2:H2"/>
    <mergeCell ref="A3:H3"/>
    <mergeCell ref="A4:H4"/>
    <mergeCell ref="E1:H1"/>
    <mergeCell ref="G9:H9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4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-0.249977111117893"/>
    <pageSetUpPr fitToPage="1"/>
  </sheetPr>
  <dimension ref="A2:Q219"/>
  <sheetViews>
    <sheetView view="pageBreakPreview" topLeftCell="A196" zoomScale="115" zoomScaleNormal="80" zoomScaleSheetLayoutView="115" workbookViewId="0">
      <selection activeCell="D168" sqref="D168:J202"/>
    </sheetView>
  </sheetViews>
  <sheetFormatPr defaultColWidth="9.140625" defaultRowHeight="15"/>
  <cols>
    <col min="1" max="1" width="54.5703125" style="39" customWidth="1"/>
    <col min="2" max="2" width="9" style="39" customWidth="1"/>
    <col min="3" max="3" width="20.42578125" style="39" customWidth="1"/>
    <col min="4" max="4" width="21.7109375" style="218" customWidth="1"/>
    <col min="5" max="5" width="18.7109375" style="218" customWidth="1"/>
    <col min="6" max="6" width="10.28515625" style="218" hidden="1" customWidth="1"/>
    <col min="7" max="7" width="16.5703125" style="218" customWidth="1"/>
    <col min="8" max="8" width="13.42578125" style="218" customWidth="1"/>
    <col min="9" max="9" width="16.7109375" style="218" customWidth="1"/>
    <col min="10" max="10" width="17.7109375" style="218" customWidth="1"/>
    <col min="11" max="11" width="17.42578125" style="218" customWidth="1"/>
    <col min="12" max="12" width="13.42578125" style="39" customWidth="1"/>
    <col min="13" max="13" width="18.140625" style="39" customWidth="1"/>
    <col min="14" max="14" width="13.140625" style="39" customWidth="1"/>
    <col min="15" max="15" width="12.7109375" style="39" customWidth="1"/>
    <col min="16" max="16" width="10.5703125" style="39" bestFit="1" customWidth="1"/>
    <col min="17" max="17" width="9.28515625" style="39"/>
    <col min="18" max="18" width="13" style="39" customWidth="1"/>
    <col min="19" max="16384" width="9.140625" style="39"/>
  </cols>
  <sheetData>
    <row r="2" spans="1:17" s="1" customFormat="1" ht="112.5" customHeight="1">
      <c r="D2" s="2"/>
      <c r="E2" s="2"/>
      <c r="F2" s="2"/>
      <c r="G2" s="47"/>
      <c r="H2" s="223" t="s">
        <v>168</v>
      </c>
      <c r="I2" s="223"/>
      <c r="J2" s="223"/>
      <c r="K2" s="223"/>
      <c r="L2" s="3"/>
    </row>
    <row r="4" spans="1:17" ht="20.25">
      <c r="A4" s="242" t="s">
        <v>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</row>
    <row r="5" spans="1:17" ht="20.25">
      <c r="A5" s="242" t="s">
        <v>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</row>
    <row r="6" spans="1:17" ht="20.25">
      <c r="A6" s="242" t="s">
        <v>70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</row>
    <row r="7" spans="1:17" ht="15.75">
      <c r="A7" s="6"/>
      <c r="B7" s="6"/>
      <c r="C7" s="6"/>
      <c r="D7" s="7"/>
      <c r="E7" s="7"/>
      <c r="F7" s="7"/>
      <c r="G7" s="7"/>
      <c r="H7" s="7"/>
      <c r="I7" s="7"/>
      <c r="J7" s="7"/>
      <c r="K7" s="7"/>
    </row>
    <row r="8" spans="1:17">
      <c r="A8" s="243" t="s">
        <v>63</v>
      </c>
      <c r="B8" s="246" t="s">
        <v>2</v>
      </c>
      <c r="C8" s="246" t="s">
        <v>3</v>
      </c>
      <c r="D8" s="243" t="s">
        <v>4</v>
      </c>
      <c r="E8" s="243" t="s">
        <v>5</v>
      </c>
      <c r="F8" s="249" t="s">
        <v>6</v>
      </c>
      <c r="G8" s="237" t="s">
        <v>7</v>
      </c>
      <c r="H8" s="238"/>
      <c r="I8" s="239" t="s">
        <v>8</v>
      </c>
      <c r="J8" s="239"/>
      <c r="K8" s="239"/>
    </row>
    <row r="9" spans="1:17">
      <c r="A9" s="244"/>
      <c r="B9" s="247"/>
      <c r="C9" s="247"/>
      <c r="D9" s="244"/>
      <c r="E9" s="244"/>
      <c r="F9" s="250"/>
      <c r="G9" s="237" t="s">
        <v>9</v>
      </c>
      <c r="H9" s="238"/>
      <c r="I9" s="239" t="s">
        <v>10</v>
      </c>
      <c r="J9" s="239"/>
      <c r="K9" s="240" t="s">
        <v>11</v>
      </c>
    </row>
    <row r="10" spans="1:17" ht="51">
      <c r="A10" s="245"/>
      <c r="B10" s="248"/>
      <c r="C10" s="248"/>
      <c r="D10" s="245"/>
      <c r="E10" s="245"/>
      <c r="F10" s="251"/>
      <c r="G10" s="202" t="s">
        <v>12</v>
      </c>
      <c r="H10" s="202" t="s">
        <v>13</v>
      </c>
      <c r="I10" s="203" t="s">
        <v>12</v>
      </c>
      <c r="J10" s="203" t="s">
        <v>14</v>
      </c>
      <c r="K10" s="241"/>
      <c r="M10" s="72"/>
    </row>
    <row r="11" spans="1:17">
      <c r="A11" s="195"/>
      <c r="B11" s="195">
        <v>1</v>
      </c>
      <c r="C11" s="30">
        <v>2</v>
      </c>
      <c r="D11" s="31">
        <v>3</v>
      </c>
      <c r="E11" s="31">
        <v>4</v>
      </c>
      <c r="F11" s="31"/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72"/>
      <c r="M11" s="72"/>
    </row>
    <row r="12" spans="1:17" ht="38.25" hidden="1">
      <c r="A12" s="188" t="s">
        <v>120</v>
      </c>
      <c r="B12" s="9" t="s">
        <v>15</v>
      </c>
      <c r="C12" s="9"/>
      <c r="D12" s="10" t="s">
        <v>16</v>
      </c>
      <c r="E12" s="10" t="s">
        <v>16</v>
      </c>
      <c r="F12" s="11">
        <v>3.415</v>
      </c>
      <c r="G12" s="12" t="e">
        <f>I12/M12*1000</f>
        <v>#DIV/0!</v>
      </c>
      <c r="H12" s="10" t="s">
        <v>16</v>
      </c>
      <c r="I12" s="13">
        <f>I13+I18+I20+I24+I29+I37+I38</f>
        <v>3209219.5100000002</v>
      </c>
      <c r="J12" s="10" t="s">
        <v>16</v>
      </c>
      <c r="K12" s="13">
        <f>ROUND(I12/(I211+J211)*100,2)</f>
        <v>4.96</v>
      </c>
      <c r="L12" s="68"/>
      <c r="M12" s="35"/>
      <c r="Q12" s="72"/>
    </row>
    <row r="13" spans="1:17" ht="38.25" hidden="1">
      <c r="A13" s="189" t="s">
        <v>121</v>
      </c>
      <c r="B13" s="14" t="s">
        <v>17</v>
      </c>
      <c r="C13" s="14" t="s">
        <v>18</v>
      </c>
      <c r="D13" s="15" t="e">
        <f>1300/M12+D14</f>
        <v>#DIV/0!</v>
      </c>
      <c r="E13" s="12" t="e">
        <f>ROUND(G13/D13,2)</f>
        <v>#DIV/0!</v>
      </c>
      <c r="F13" s="11">
        <v>3.415</v>
      </c>
      <c r="G13" s="12" t="e">
        <f>I13/M12*1000</f>
        <v>#DIV/0!</v>
      </c>
      <c r="H13" s="19" t="s">
        <v>16</v>
      </c>
      <c r="I13" s="12">
        <f>I14+I15</f>
        <v>233129.69</v>
      </c>
      <c r="J13" s="19" t="s">
        <v>16</v>
      </c>
      <c r="K13" s="19" t="s">
        <v>16</v>
      </c>
      <c r="L13" s="69"/>
      <c r="M13" s="208"/>
      <c r="N13" s="208"/>
      <c r="O13" s="72"/>
    </row>
    <row r="14" spans="1:17" ht="25.5" hidden="1">
      <c r="A14" s="209" t="s">
        <v>19</v>
      </c>
      <c r="B14" s="14" t="s">
        <v>20</v>
      </c>
      <c r="C14" s="83" t="s">
        <v>18</v>
      </c>
      <c r="D14" s="15" t="e">
        <f>2500/M12</f>
        <v>#DIV/0!</v>
      </c>
      <c r="E14" s="12">
        <f>E41</f>
        <v>13022</v>
      </c>
      <c r="F14" s="11">
        <v>3.415</v>
      </c>
      <c r="G14" s="12" t="e">
        <f>E14*D14</f>
        <v>#DIV/0!</v>
      </c>
      <c r="H14" s="19" t="s">
        <v>16</v>
      </c>
      <c r="I14" s="12">
        <v>34503.660000000003</v>
      </c>
      <c r="J14" s="19" t="s">
        <v>16</v>
      </c>
      <c r="K14" s="19" t="s">
        <v>16</v>
      </c>
      <c r="L14" s="69"/>
      <c r="M14" s="72"/>
      <c r="N14" s="72"/>
    </row>
    <row r="15" spans="1:17" ht="25.5" hidden="1">
      <c r="A15" s="209" t="s">
        <v>21</v>
      </c>
      <c r="B15" s="14" t="s">
        <v>22</v>
      </c>
      <c r="C15" s="83" t="s">
        <v>18</v>
      </c>
      <c r="D15" s="15" t="e">
        <f>1300/M12</f>
        <v>#DIV/0!</v>
      </c>
      <c r="E15" s="12" t="e">
        <f>ROUND(G15/D15,2)</f>
        <v>#DIV/0!</v>
      </c>
      <c r="F15" s="11">
        <v>3.415</v>
      </c>
      <c r="G15" s="12" t="e">
        <f>I15/M12*1000</f>
        <v>#DIV/0!</v>
      </c>
      <c r="H15" s="19" t="s">
        <v>16</v>
      </c>
      <c r="I15" s="12">
        <v>198626.03</v>
      </c>
      <c r="J15" s="19" t="s">
        <v>16</v>
      </c>
      <c r="K15" s="19" t="s">
        <v>16</v>
      </c>
      <c r="L15" s="69"/>
      <c r="M15" s="72"/>
      <c r="N15" s="72"/>
    </row>
    <row r="16" spans="1:17" hidden="1">
      <c r="A16" s="191" t="s">
        <v>122</v>
      </c>
      <c r="B16" s="14" t="s">
        <v>23</v>
      </c>
      <c r="C16" s="83"/>
      <c r="D16" s="19" t="s">
        <v>16</v>
      </c>
      <c r="E16" s="19" t="s">
        <v>16</v>
      </c>
      <c r="F16" s="11"/>
      <c r="G16" s="19" t="s">
        <v>16</v>
      </c>
      <c r="H16" s="19" t="s">
        <v>16</v>
      </c>
      <c r="I16" s="19" t="s">
        <v>16</v>
      </c>
      <c r="J16" s="19" t="s">
        <v>16</v>
      </c>
      <c r="K16" s="19" t="s">
        <v>16</v>
      </c>
      <c r="L16" s="69"/>
      <c r="M16" s="72"/>
      <c r="N16" s="72"/>
    </row>
    <row r="17" spans="1:14" hidden="1">
      <c r="A17" s="191" t="s">
        <v>123</v>
      </c>
      <c r="B17" s="14" t="s">
        <v>25</v>
      </c>
      <c r="C17" s="83"/>
      <c r="D17" s="19" t="s">
        <v>16</v>
      </c>
      <c r="E17" s="19" t="s">
        <v>16</v>
      </c>
      <c r="F17" s="11"/>
      <c r="G17" s="19" t="s">
        <v>16</v>
      </c>
      <c r="H17" s="19" t="s">
        <v>16</v>
      </c>
      <c r="I17" s="19" t="s">
        <v>16</v>
      </c>
      <c r="J17" s="19" t="s">
        <v>16</v>
      </c>
      <c r="K17" s="19" t="s">
        <v>16</v>
      </c>
      <c r="L17" s="69"/>
      <c r="M17" s="72"/>
      <c r="N17" s="72"/>
    </row>
    <row r="18" spans="1:14" hidden="1">
      <c r="A18" s="176" t="s">
        <v>124</v>
      </c>
      <c r="B18" s="14" t="s">
        <v>26</v>
      </c>
      <c r="C18" s="83" t="s">
        <v>105</v>
      </c>
      <c r="D18" s="12">
        <v>0.73</v>
      </c>
      <c r="E18" s="12">
        <f>ROUND(541*F18,2)</f>
        <v>1847.52</v>
      </c>
      <c r="F18" s="11">
        <v>3.415</v>
      </c>
      <c r="G18" s="12">
        <f>E18*D18</f>
        <v>1348.6895999999999</v>
      </c>
      <c r="H18" s="19" t="s">
        <v>16</v>
      </c>
      <c r="I18" s="12">
        <f>ROUND(G18*$M$12/1000,2)</f>
        <v>0</v>
      </c>
      <c r="J18" s="19" t="s">
        <v>16</v>
      </c>
      <c r="K18" s="19" t="s">
        <v>16</v>
      </c>
      <c r="L18" s="69"/>
    </row>
    <row r="19" spans="1:14" ht="25.5" hidden="1">
      <c r="A19" s="210" t="s">
        <v>19</v>
      </c>
      <c r="B19" s="14" t="s">
        <v>125</v>
      </c>
      <c r="C19" s="83" t="s">
        <v>105</v>
      </c>
      <c r="D19" s="15" t="e">
        <f>1400/M12</f>
        <v>#DIV/0!</v>
      </c>
      <c r="E19" s="12">
        <f>E47</f>
        <v>1373.66</v>
      </c>
      <c r="F19" s="19" t="s">
        <v>16</v>
      </c>
      <c r="G19" s="12" t="e">
        <f>D19*E19</f>
        <v>#DIV/0!</v>
      </c>
      <c r="H19" s="19" t="s">
        <v>16</v>
      </c>
      <c r="I19" s="12" t="e">
        <f>ROUND(G19*$M$12/1000,2)</f>
        <v>#DIV/0!</v>
      </c>
      <c r="J19" s="19" t="s">
        <v>16</v>
      </c>
      <c r="K19" s="19" t="s">
        <v>16</v>
      </c>
      <c r="L19" s="69"/>
    </row>
    <row r="20" spans="1:14" hidden="1">
      <c r="A20" s="176" t="s">
        <v>126</v>
      </c>
      <c r="B20" s="14" t="s">
        <v>27</v>
      </c>
      <c r="C20" s="83" t="s">
        <v>24</v>
      </c>
      <c r="D20" s="11">
        <v>0.14399999999999999</v>
      </c>
      <c r="E20" s="12">
        <f>ROUND(1568.9*F20,2)</f>
        <v>5357.79</v>
      </c>
      <c r="F20" s="11">
        <v>3.415</v>
      </c>
      <c r="G20" s="12">
        <f>E20*D20</f>
        <v>771.52175999999997</v>
      </c>
      <c r="H20" s="19" t="s">
        <v>16</v>
      </c>
      <c r="I20" s="12">
        <f>ROUND(G20*$M$12/1000,2)</f>
        <v>0</v>
      </c>
      <c r="J20" s="19" t="s">
        <v>16</v>
      </c>
      <c r="K20" s="19" t="s">
        <v>16</v>
      </c>
      <c r="L20" s="69"/>
    </row>
    <row r="21" spans="1:14" ht="25.5" hidden="1">
      <c r="A21" s="210" t="s">
        <v>19</v>
      </c>
      <c r="B21" s="14" t="s">
        <v>127</v>
      </c>
      <c r="C21" s="83" t="s">
        <v>24</v>
      </c>
      <c r="D21" s="15"/>
      <c r="E21" s="12"/>
      <c r="F21" s="11">
        <v>3.415</v>
      </c>
      <c r="G21" s="12"/>
      <c r="H21" s="19" t="s">
        <v>16</v>
      </c>
      <c r="I21" s="12"/>
      <c r="J21" s="19" t="s">
        <v>16</v>
      </c>
      <c r="K21" s="19" t="s">
        <v>16</v>
      </c>
      <c r="L21" s="69"/>
    </row>
    <row r="22" spans="1:14" hidden="1">
      <c r="A22" s="176" t="s">
        <v>128</v>
      </c>
      <c r="B22" s="14" t="s">
        <v>29</v>
      </c>
      <c r="C22" s="83" t="s">
        <v>31</v>
      </c>
      <c r="D22" s="15">
        <v>2.5999999999999999E-3</v>
      </c>
      <c r="E22" s="12">
        <f>ROUND(16023.4*F22,2)</f>
        <v>54719.91</v>
      </c>
      <c r="F22" s="11">
        <v>3.415</v>
      </c>
      <c r="G22" s="12">
        <f>E22*D22</f>
        <v>142.27176600000001</v>
      </c>
      <c r="H22" s="19" t="s">
        <v>16</v>
      </c>
      <c r="I22" s="12">
        <f>ROUND(G22*$M$12/1000,2)</f>
        <v>0</v>
      </c>
      <c r="J22" s="19" t="s">
        <v>16</v>
      </c>
      <c r="K22" s="19" t="s">
        <v>16</v>
      </c>
      <c r="L22" s="69"/>
    </row>
    <row r="23" spans="1:14" ht="25.5" hidden="1">
      <c r="A23" s="83" t="s">
        <v>19</v>
      </c>
      <c r="B23" s="14" t="s">
        <v>129</v>
      </c>
      <c r="C23" s="83" t="s">
        <v>31</v>
      </c>
      <c r="D23" s="11"/>
      <c r="E23" s="12"/>
      <c r="F23" s="11">
        <v>3.415</v>
      </c>
      <c r="G23" s="12"/>
      <c r="H23" s="19" t="s">
        <v>16</v>
      </c>
      <c r="I23" s="12"/>
      <c r="J23" s="19" t="s">
        <v>16</v>
      </c>
      <c r="K23" s="19" t="s">
        <v>16</v>
      </c>
      <c r="L23" s="69"/>
    </row>
    <row r="24" spans="1:14" ht="38.25" hidden="1">
      <c r="A24" s="176" t="s">
        <v>130</v>
      </c>
      <c r="B24" s="14" t="s">
        <v>30</v>
      </c>
      <c r="C24" s="83" t="s">
        <v>31</v>
      </c>
      <c r="D24" s="11">
        <f>D22+D27</f>
        <v>4.0000000000000001E-3</v>
      </c>
      <c r="E24" s="12">
        <f>ROUND(16023.4*F24,2)</f>
        <v>54719.91</v>
      </c>
      <c r="F24" s="11">
        <v>3.415</v>
      </c>
      <c r="G24" s="12">
        <f>E24*D24</f>
        <v>218.87964000000002</v>
      </c>
      <c r="H24" s="19" t="s">
        <v>16</v>
      </c>
      <c r="I24" s="11">
        <f>I22+I27</f>
        <v>0</v>
      </c>
      <c r="J24" s="19" t="s">
        <v>16</v>
      </c>
      <c r="K24" s="19" t="s">
        <v>16</v>
      </c>
      <c r="L24" s="69"/>
    </row>
    <row r="25" spans="1:14" ht="25.5" hidden="1">
      <c r="A25" s="83" t="s">
        <v>19</v>
      </c>
      <c r="B25" s="14" t="s">
        <v>131</v>
      </c>
      <c r="C25" s="83" t="s">
        <v>31</v>
      </c>
      <c r="D25" s="11"/>
      <c r="E25" s="12"/>
      <c r="F25" s="11">
        <v>3.415</v>
      </c>
      <c r="G25" s="12"/>
      <c r="H25" s="19" t="s">
        <v>16</v>
      </c>
      <c r="I25" s="11">
        <f>I23+I28</f>
        <v>0</v>
      </c>
      <c r="J25" s="19" t="s">
        <v>16</v>
      </c>
      <c r="K25" s="19" t="s">
        <v>16</v>
      </c>
      <c r="L25" s="69"/>
    </row>
    <row r="26" spans="1:14" ht="25.5" hidden="1">
      <c r="A26" s="176" t="s">
        <v>132</v>
      </c>
      <c r="B26" s="14" t="s">
        <v>32</v>
      </c>
      <c r="C26" s="83"/>
      <c r="D26" s="11"/>
      <c r="E26" s="12"/>
      <c r="F26" s="11">
        <v>3.415</v>
      </c>
      <c r="G26" s="12"/>
      <c r="H26" s="19" t="s">
        <v>16</v>
      </c>
      <c r="I26" s="12"/>
      <c r="J26" s="19" t="s">
        <v>16</v>
      </c>
      <c r="K26" s="19" t="s">
        <v>16</v>
      </c>
      <c r="L26" s="69"/>
    </row>
    <row r="27" spans="1:14" hidden="1">
      <c r="A27" s="176" t="s">
        <v>133</v>
      </c>
      <c r="B27" s="14" t="s">
        <v>33</v>
      </c>
      <c r="C27" s="83" t="s">
        <v>134</v>
      </c>
      <c r="D27" s="15">
        <v>1.4E-3</v>
      </c>
      <c r="E27" s="12">
        <f>ROUND(16023.4*F27,2)</f>
        <v>54719.91</v>
      </c>
      <c r="F27" s="11">
        <v>3.415</v>
      </c>
      <c r="G27" s="12">
        <f>E27*D27</f>
        <v>76.60787400000001</v>
      </c>
      <c r="H27" s="19" t="s">
        <v>16</v>
      </c>
      <c r="I27" s="12">
        <f>ROUND(G27*$M$12/1000,2)</f>
        <v>0</v>
      </c>
      <c r="J27" s="19" t="s">
        <v>16</v>
      </c>
      <c r="K27" s="19" t="s">
        <v>16</v>
      </c>
      <c r="L27" s="69"/>
    </row>
    <row r="28" spans="1:14" ht="25.5" hidden="1">
      <c r="A28" s="83" t="s">
        <v>19</v>
      </c>
      <c r="B28" s="14" t="s">
        <v>135</v>
      </c>
      <c r="C28" s="83" t="s">
        <v>31</v>
      </c>
      <c r="D28" s="11"/>
      <c r="E28" s="12"/>
      <c r="F28" s="11">
        <v>3.415</v>
      </c>
      <c r="G28" s="12"/>
      <c r="H28" s="19" t="s">
        <v>16</v>
      </c>
      <c r="I28" s="12"/>
      <c r="J28" s="19" t="s">
        <v>16</v>
      </c>
      <c r="K28" s="19" t="s">
        <v>16</v>
      </c>
      <c r="L28" s="69"/>
    </row>
    <row r="29" spans="1:14" hidden="1">
      <c r="A29" s="184" t="s">
        <v>136</v>
      </c>
      <c r="B29" s="14" t="s">
        <v>34</v>
      </c>
      <c r="C29" s="83" t="s">
        <v>28</v>
      </c>
      <c r="D29" s="15">
        <v>1.46E-2</v>
      </c>
      <c r="E29" s="12">
        <f>ROUND(92735.3*F29,2)</f>
        <v>316691.05</v>
      </c>
      <c r="F29" s="11">
        <v>3.415</v>
      </c>
      <c r="G29" s="12">
        <f>E29*D29</f>
        <v>4623.6893300000002</v>
      </c>
      <c r="H29" s="19" t="s">
        <v>16</v>
      </c>
      <c r="I29" s="12">
        <f>ROUND(G29*$M$12/1000,2)</f>
        <v>0</v>
      </c>
      <c r="J29" s="19" t="s">
        <v>16</v>
      </c>
      <c r="K29" s="19" t="s">
        <v>16</v>
      </c>
      <c r="L29" s="69"/>
    </row>
    <row r="30" spans="1:14" ht="25.5" hidden="1">
      <c r="A30" s="83" t="s">
        <v>19</v>
      </c>
      <c r="B30" s="14" t="s">
        <v>137</v>
      </c>
      <c r="C30" s="83" t="s">
        <v>28</v>
      </c>
      <c r="D30" s="73" t="e">
        <f>180/M12</f>
        <v>#DIV/0!</v>
      </c>
      <c r="E30" s="12">
        <f>E111</f>
        <v>155352.14000000001</v>
      </c>
      <c r="F30" s="11">
        <v>3.415</v>
      </c>
      <c r="G30" s="12" t="e">
        <f>E30*D30</f>
        <v>#DIV/0!</v>
      </c>
      <c r="H30" s="19" t="s">
        <v>16</v>
      </c>
      <c r="I30" s="12" t="e">
        <f>ROUND(G30*$M$12/1000,2)</f>
        <v>#DIV/0!</v>
      </c>
      <c r="J30" s="19" t="s">
        <v>16</v>
      </c>
      <c r="K30" s="19" t="s">
        <v>16</v>
      </c>
      <c r="L30" s="69"/>
    </row>
    <row r="31" spans="1:14" hidden="1">
      <c r="A31" s="176" t="s">
        <v>138</v>
      </c>
      <c r="B31" s="14" t="s">
        <v>36</v>
      </c>
      <c r="C31" s="83"/>
      <c r="D31" s="19" t="s">
        <v>16</v>
      </c>
      <c r="E31" s="19" t="s">
        <v>16</v>
      </c>
      <c r="F31" s="11"/>
      <c r="G31" s="19" t="s">
        <v>16</v>
      </c>
      <c r="H31" s="19" t="s">
        <v>16</v>
      </c>
      <c r="I31" s="19" t="s">
        <v>16</v>
      </c>
      <c r="J31" s="19" t="s">
        <v>16</v>
      </c>
      <c r="K31" s="19" t="s">
        <v>16</v>
      </c>
      <c r="L31" s="69"/>
    </row>
    <row r="32" spans="1:14" ht="25.5" hidden="1">
      <c r="A32" s="176" t="s">
        <v>139</v>
      </c>
      <c r="B32" s="14" t="s">
        <v>37</v>
      </c>
      <c r="C32" s="83" t="s">
        <v>105</v>
      </c>
      <c r="D32" s="73"/>
      <c r="E32" s="12"/>
      <c r="F32" s="11"/>
      <c r="G32" s="12"/>
      <c r="H32" s="19" t="s">
        <v>16</v>
      </c>
      <c r="I32" s="12"/>
      <c r="J32" s="19" t="s">
        <v>16</v>
      </c>
      <c r="K32" s="19" t="s">
        <v>16</v>
      </c>
      <c r="L32" s="69"/>
    </row>
    <row r="33" spans="1:17" ht="25.5" hidden="1">
      <c r="A33" s="176" t="s">
        <v>140</v>
      </c>
      <c r="B33" s="14" t="s">
        <v>141</v>
      </c>
      <c r="C33" s="83" t="s">
        <v>105</v>
      </c>
      <c r="D33" s="73"/>
      <c r="E33" s="12"/>
      <c r="F33" s="11"/>
      <c r="G33" s="12"/>
      <c r="H33" s="19" t="s">
        <v>16</v>
      </c>
      <c r="I33" s="12"/>
      <c r="J33" s="19" t="s">
        <v>16</v>
      </c>
      <c r="K33" s="19" t="s">
        <v>16</v>
      </c>
      <c r="L33" s="69"/>
    </row>
    <row r="34" spans="1:17" hidden="1">
      <c r="A34" s="176" t="s">
        <v>142</v>
      </c>
      <c r="B34" s="14" t="s">
        <v>143</v>
      </c>
      <c r="C34" s="83" t="s">
        <v>105</v>
      </c>
      <c r="D34" s="73"/>
      <c r="E34" s="12"/>
      <c r="F34" s="11"/>
      <c r="G34" s="12"/>
      <c r="H34" s="19" t="s">
        <v>16</v>
      </c>
      <c r="I34" s="12"/>
      <c r="J34" s="19" t="s">
        <v>16</v>
      </c>
      <c r="K34" s="19" t="s">
        <v>16</v>
      </c>
      <c r="L34" s="69"/>
    </row>
    <row r="35" spans="1:17" ht="38.25" hidden="1">
      <c r="A35" s="184" t="s">
        <v>118</v>
      </c>
      <c r="B35" s="14" t="s">
        <v>38</v>
      </c>
      <c r="C35" s="83" t="s">
        <v>111</v>
      </c>
      <c r="D35" s="18"/>
      <c r="E35" s="12"/>
      <c r="F35" s="11">
        <v>3.415</v>
      </c>
      <c r="G35" s="12"/>
      <c r="H35" s="19" t="s">
        <v>16</v>
      </c>
      <c r="I35" s="12"/>
      <c r="J35" s="19" t="s">
        <v>16</v>
      </c>
      <c r="K35" s="19" t="s">
        <v>16</v>
      </c>
      <c r="L35" s="69"/>
    </row>
    <row r="36" spans="1:17" hidden="1">
      <c r="A36" s="176" t="s">
        <v>144</v>
      </c>
      <c r="B36" s="14" t="s">
        <v>145</v>
      </c>
      <c r="C36" s="83" t="s">
        <v>31</v>
      </c>
      <c r="D36" s="18"/>
      <c r="E36" s="12"/>
      <c r="F36" s="11"/>
      <c r="G36" s="12"/>
      <c r="H36" s="19" t="s">
        <v>16</v>
      </c>
      <c r="I36" s="12"/>
      <c r="J36" s="19" t="s">
        <v>16</v>
      </c>
      <c r="K36" s="19" t="s">
        <v>16</v>
      </c>
      <c r="L36" s="69"/>
    </row>
    <row r="37" spans="1:17" hidden="1">
      <c r="A37" s="184" t="s">
        <v>67</v>
      </c>
      <c r="B37" s="14" t="s">
        <v>39</v>
      </c>
      <c r="C37" s="14" t="s">
        <v>35</v>
      </c>
      <c r="D37" s="19" t="s">
        <v>16</v>
      </c>
      <c r="E37" s="19" t="s">
        <v>16</v>
      </c>
      <c r="F37" s="11">
        <v>3.415</v>
      </c>
      <c r="G37" s="12" t="e">
        <f>I37/M12*1000</f>
        <v>#DIV/0!</v>
      </c>
      <c r="H37" s="19" t="s">
        <v>16</v>
      </c>
      <c r="I37" s="12">
        <v>2757961.6</v>
      </c>
      <c r="J37" s="19" t="s">
        <v>16</v>
      </c>
      <c r="K37" s="19" t="s">
        <v>16</v>
      </c>
      <c r="L37" s="69"/>
      <c r="M37" s="72"/>
      <c r="N37" s="72"/>
      <c r="O37" s="72"/>
    </row>
    <row r="38" spans="1:17" ht="25.5" hidden="1">
      <c r="A38" s="184" t="s">
        <v>68</v>
      </c>
      <c r="B38" s="14" t="s">
        <v>40</v>
      </c>
      <c r="C38" s="83" t="s">
        <v>35</v>
      </c>
      <c r="D38" s="19" t="s">
        <v>16</v>
      </c>
      <c r="E38" s="19" t="s">
        <v>16</v>
      </c>
      <c r="F38" s="11">
        <v>3.415</v>
      </c>
      <c r="G38" s="12" t="e">
        <f>I38/M12*1000</f>
        <v>#DIV/0!</v>
      </c>
      <c r="H38" s="19" t="s">
        <v>16</v>
      </c>
      <c r="I38" s="12">
        <v>218128.22</v>
      </c>
      <c r="J38" s="19" t="s">
        <v>16</v>
      </c>
      <c r="K38" s="19" t="s">
        <v>16</v>
      </c>
      <c r="L38" s="69"/>
    </row>
    <row r="39" spans="1:17" ht="38.25" hidden="1">
      <c r="A39" s="185" t="s">
        <v>66</v>
      </c>
      <c r="B39" s="9" t="s">
        <v>41</v>
      </c>
      <c r="C39" s="9" t="s">
        <v>35</v>
      </c>
      <c r="D39" s="10"/>
      <c r="E39" s="21"/>
      <c r="F39" s="11">
        <v>3.415</v>
      </c>
      <c r="G39" s="12" t="e">
        <f>I39/M12*1000</f>
        <v>#DIV/0!</v>
      </c>
      <c r="H39" s="10" t="s">
        <v>16</v>
      </c>
      <c r="I39" s="13">
        <v>0</v>
      </c>
      <c r="J39" s="10" t="s">
        <v>16</v>
      </c>
      <c r="K39" s="13">
        <f>I39/(I211+J211)*100</f>
        <v>0</v>
      </c>
    </row>
    <row r="40" spans="1:17" ht="25.5">
      <c r="A40" s="172" t="s">
        <v>42</v>
      </c>
      <c r="B40" s="111" t="s">
        <v>43</v>
      </c>
      <c r="C40" s="111"/>
      <c r="D40" s="112"/>
      <c r="E40" s="113"/>
      <c r="F40" s="114">
        <f>3.391*1.05</f>
        <v>3.5605500000000001</v>
      </c>
      <c r="G40" s="112" t="s">
        <v>16</v>
      </c>
      <c r="H40" s="115">
        <f>H83+H125+H168</f>
        <v>65182.631281580529</v>
      </c>
      <c r="I40" s="112" t="s">
        <v>16</v>
      </c>
      <c r="J40" s="115">
        <f>J41+J43+J62+J64+J68+J71+J75+J81+J82</f>
        <v>61488512.299999997</v>
      </c>
      <c r="K40" s="115">
        <f>J40/(I211+J211)*100</f>
        <v>95.039672303467114</v>
      </c>
      <c r="L40" s="72"/>
      <c r="M40" s="38"/>
      <c r="N40" s="38"/>
      <c r="O40" s="38"/>
      <c r="P40" s="38"/>
      <c r="Q40" s="38"/>
    </row>
    <row r="41" spans="1:17" s="35" customFormat="1" ht="25.5">
      <c r="A41" s="171" t="s">
        <v>226</v>
      </c>
      <c r="B41" s="9" t="s">
        <v>44</v>
      </c>
      <c r="C41" s="9" t="s">
        <v>18</v>
      </c>
      <c r="D41" s="99">
        <f>D84+D126+D169</f>
        <v>0.28999999999999998</v>
      </c>
      <c r="E41" s="99">
        <f>E84+E126+E169</f>
        <v>13022</v>
      </c>
      <c r="F41" s="22">
        <f>3.391*1.05</f>
        <v>3.5605500000000001</v>
      </c>
      <c r="G41" s="10" t="s">
        <v>16</v>
      </c>
      <c r="H41" s="99">
        <f>H84+H126+H169</f>
        <v>3776.3799999999997</v>
      </c>
      <c r="I41" s="10" t="s">
        <v>16</v>
      </c>
      <c r="J41" s="99">
        <f>J84+J126+J169</f>
        <v>3558731.6</v>
      </c>
      <c r="K41" s="10" t="s">
        <v>16</v>
      </c>
      <c r="L41" s="34"/>
      <c r="M41" s="34"/>
      <c r="N41" s="34"/>
      <c r="O41" s="34"/>
      <c r="P41" s="34"/>
    </row>
    <row r="42" spans="1:17" s="35" customFormat="1">
      <c r="A42" s="173" t="s">
        <v>101</v>
      </c>
      <c r="B42" s="9" t="s">
        <v>102</v>
      </c>
      <c r="C42" s="9"/>
      <c r="D42" s="143"/>
      <c r="E42" s="9"/>
      <c r="F42" s="9"/>
      <c r="G42" s="9"/>
      <c r="H42" s="21"/>
      <c r="I42" s="9"/>
      <c r="J42" s="21">
        <f>J43+J62</f>
        <v>25634419.599999998</v>
      </c>
      <c r="K42" s="9" t="s">
        <v>16</v>
      </c>
      <c r="L42" s="34"/>
      <c r="M42" s="34"/>
      <c r="N42" s="34"/>
      <c r="O42" s="34"/>
      <c r="P42" s="34"/>
    </row>
    <row r="43" spans="1:17" s="35" customFormat="1">
      <c r="A43" s="162" t="s">
        <v>188</v>
      </c>
      <c r="B43" s="9" t="s">
        <v>227</v>
      </c>
      <c r="C43" s="9"/>
      <c r="D43" s="143"/>
      <c r="E43" s="21"/>
      <c r="F43" s="22">
        <f t="shared" ref="F43:F74" si="0">3.391*1.05</f>
        <v>3.5605500000000001</v>
      </c>
      <c r="G43" s="143" t="str">
        <f>G86</f>
        <v>Х</v>
      </c>
      <c r="H43" s="21"/>
      <c r="I43" s="21" t="str">
        <f>I86</f>
        <v>Х</v>
      </c>
      <c r="J43" s="21">
        <f t="shared" ref="J43:J49" si="1">J86+J128+J171</f>
        <v>23364476.099999998</v>
      </c>
      <c r="K43" s="9"/>
      <c r="L43" s="34"/>
      <c r="M43" s="34"/>
      <c r="N43" s="34"/>
      <c r="O43" s="34"/>
      <c r="P43" s="34"/>
    </row>
    <row r="44" spans="1:17" ht="25.5">
      <c r="A44" s="169" t="s">
        <v>185</v>
      </c>
      <c r="B44" s="14" t="s">
        <v>228</v>
      </c>
      <c r="C44" s="82" t="s">
        <v>103</v>
      </c>
      <c r="D44" s="84">
        <f t="shared" ref="D44:E49" si="2">D87+D129+D172</f>
        <v>0.31141200000000002</v>
      </c>
      <c r="E44" s="23">
        <f t="shared" si="2"/>
        <v>7932.91</v>
      </c>
      <c r="F44" s="11">
        <f t="shared" si="0"/>
        <v>3.5605500000000001</v>
      </c>
      <c r="G44" s="19" t="s">
        <v>16</v>
      </c>
      <c r="H44" s="23">
        <f t="shared" ref="H44:H49" si="3">H87+H129+H172</f>
        <v>2470.40336892</v>
      </c>
      <c r="I44" s="19" t="s">
        <v>16</v>
      </c>
      <c r="J44" s="27">
        <f t="shared" si="1"/>
        <v>2328024.2999999998</v>
      </c>
      <c r="K44" s="19" t="s">
        <v>16</v>
      </c>
      <c r="L44" s="38"/>
      <c r="M44" s="38"/>
      <c r="N44" s="38"/>
      <c r="O44" s="38"/>
      <c r="P44" s="38"/>
    </row>
    <row r="45" spans="1:17" ht="25.5">
      <c r="A45" s="174" t="s">
        <v>148</v>
      </c>
      <c r="B45" s="14" t="s">
        <v>229</v>
      </c>
      <c r="C45" s="82" t="s">
        <v>104</v>
      </c>
      <c r="D45" s="84">
        <f t="shared" si="2"/>
        <v>0.38859100000000002</v>
      </c>
      <c r="E45" s="23">
        <f t="shared" si="2"/>
        <v>9695.02</v>
      </c>
      <c r="F45" s="11">
        <f t="shared" si="0"/>
        <v>3.5605500000000001</v>
      </c>
      <c r="G45" s="19" t="s">
        <v>16</v>
      </c>
      <c r="H45" s="23">
        <f t="shared" si="3"/>
        <v>3767.3975168200004</v>
      </c>
      <c r="I45" s="19" t="s">
        <v>16</v>
      </c>
      <c r="J45" s="27">
        <f t="shared" si="1"/>
        <v>3550266.9</v>
      </c>
      <c r="K45" s="19" t="s">
        <v>16</v>
      </c>
      <c r="L45" s="38"/>
      <c r="M45" s="34"/>
      <c r="N45" s="34"/>
      <c r="O45" s="38"/>
      <c r="P45" s="38"/>
    </row>
    <row r="46" spans="1:17" ht="25.5">
      <c r="A46" s="175" t="s">
        <v>149</v>
      </c>
      <c r="B46" s="14" t="s">
        <v>230</v>
      </c>
      <c r="C46" s="82" t="s">
        <v>104</v>
      </c>
      <c r="D46" s="84">
        <f t="shared" si="2"/>
        <v>5.0757999999999998E-2</v>
      </c>
      <c r="E46" s="23">
        <f t="shared" si="2"/>
        <v>4192.1899999999996</v>
      </c>
      <c r="F46" s="11">
        <f t="shared" si="0"/>
        <v>3.5605500000000001</v>
      </c>
      <c r="G46" s="19" t="s">
        <v>16</v>
      </c>
      <c r="H46" s="23">
        <f t="shared" si="3"/>
        <v>212.78718001999997</v>
      </c>
      <c r="I46" s="23" t="str">
        <f>I89</f>
        <v>Х</v>
      </c>
      <c r="J46" s="23">
        <f t="shared" si="1"/>
        <v>200523.3</v>
      </c>
      <c r="K46" s="19" t="s">
        <v>16</v>
      </c>
      <c r="L46" s="38"/>
      <c r="M46" s="38"/>
      <c r="N46" s="38"/>
      <c r="O46" s="38"/>
      <c r="P46" s="38"/>
    </row>
    <row r="47" spans="1:17">
      <c r="A47" s="165" t="s">
        <v>150</v>
      </c>
      <c r="B47" s="14" t="s">
        <v>231</v>
      </c>
      <c r="C47" s="82" t="s">
        <v>119</v>
      </c>
      <c r="D47" s="84">
        <f t="shared" si="2"/>
        <v>2.133264</v>
      </c>
      <c r="E47" s="23">
        <f t="shared" si="2"/>
        <v>1373.66</v>
      </c>
      <c r="F47" s="11">
        <f t="shared" si="0"/>
        <v>3.5605500000000001</v>
      </c>
      <c r="G47" s="19" t="s">
        <v>16</v>
      </c>
      <c r="H47" s="23">
        <f t="shared" si="3"/>
        <v>2930.3794262400002</v>
      </c>
      <c r="I47" s="19" t="s">
        <v>16</v>
      </c>
      <c r="J47" s="27">
        <f t="shared" si="1"/>
        <v>2761490</v>
      </c>
      <c r="K47" s="19" t="s">
        <v>16</v>
      </c>
      <c r="L47" s="38"/>
      <c r="M47" s="38"/>
      <c r="N47" s="38"/>
      <c r="O47" s="38"/>
      <c r="P47" s="38"/>
    </row>
    <row r="48" spans="1:17">
      <c r="A48" s="174" t="s">
        <v>151</v>
      </c>
      <c r="B48" s="14" t="s">
        <v>232</v>
      </c>
      <c r="C48" s="82" t="s">
        <v>106</v>
      </c>
      <c r="D48" s="27">
        <f t="shared" si="2"/>
        <v>0.54</v>
      </c>
      <c r="E48" s="23">
        <f t="shared" si="2"/>
        <v>2977.69</v>
      </c>
      <c r="F48" s="11">
        <f t="shared" si="0"/>
        <v>3.5605500000000001</v>
      </c>
      <c r="G48" s="19" t="s">
        <v>16</v>
      </c>
      <c r="H48" s="23">
        <f t="shared" si="3"/>
        <v>1607.9526000000001</v>
      </c>
      <c r="I48" s="19" t="s">
        <v>16</v>
      </c>
      <c r="J48" s="27">
        <f t="shared" si="1"/>
        <v>1515279.7</v>
      </c>
      <c r="K48" s="19" t="s">
        <v>16</v>
      </c>
      <c r="L48" s="38"/>
      <c r="M48" s="38"/>
      <c r="N48" s="38"/>
      <c r="O48" s="38"/>
      <c r="P48" s="38"/>
    </row>
    <row r="49" spans="1:16">
      <c r="A49" s="174" t="s">
        <v>152</v>
      </c>
      <c r="B49" s="14" t="s">
        <v>233</v>
      </c>
      <c r="C49" s="82" t="s">
        <v>24</v>
      </c>
      <c r="D49" s="139">
        <f t="shared" si="2"/>
        <v>1.7877000000000001</v>
      </c>
      <c r="E49" s="23">
        <f t="shared" si="2"/>
        <v>6678.52</v>
      </c>
      <c r="F49" s="11">
        <f t="shared" si="0"/>
        <v>3.5605500000000001</v>
      </c>
      <c r="G49" s="19" t="s">
        <v>16</v>
      </c>
      <c r="H49" s="23">
        <f t="shared" si="3"/>
        <v>11939.190204</v>
      </c>
      <c r="I49" s="19" t="s">
        <v>16</v>
      </c>
      <c r="J49" s="27">
        <f t="shared" si="1"/>
        <v>11251086.9</v>
      </c>
      <c r="K49" s="19" t="s">
        <v>16</v>
      </c>
      <c r="L49" s="38"/>
      <c r="M49" s="38"/>
      <c r="N49" s="38"/>
      <c r="O49" s="38"/>
      <c r="P49" s="38"/>
    </row>
    <row r="50" spans="1:16" ht="51">
      <c r="A50" s="175" t="s">
        <v>153</v>
      </c>
      <c r="B50" s="14" t="s">
        <v>234</v>
      </c>
      <c r="C50" s="82"/>
      <c r="D50" s="157"/>
      <c r="E50" s="211"/>
      <c r="F50" s="11"/>
      <c r="G50" s="26"/>
      <c r="H50" s="211"/>
      <c r="I50" s="19"/>
      <c r="J50" s="211"/>
      <c r="K50" s="19" t="s">
        <v>16</v>
      </c>
      <c r="L50" s="38"/>
      <c r="M50" s="34"/>
      <c r="N50" s="34"/>
      <c r="O50" s="38"/>
      <c r="P50" s="38"/>
    </row>
    <row r="51" spans="1:16">
      <c r="A51" s="160" t="s">
        <v>154</v>
      </c>
      <c r="B51" s="14" t="s">
        <v>248</v>
      </c>
      <c r="C51" s="82" t="s">
        <v>107</v>
      </c>
      <c r="D51" s="84">
        <f t="shared" ref="D51:E62" si="4">D94+D136+D179</f>
        <v>7.9149999999999998E-2</v>
      </c>
      <c r="E51" s="27">
        <f t="shared" si="4"/>
        <v>6638.18</v>
      </c>
      <c r="F51" s="11">
        <f t="shared" si="0"/>
        <v>3.5605500000000001</v>
      </c>
      <c r="G51" s="26" t="str">
        <f t="shared" ref="G51:G56" si="5">G95</f>
        <v>Х</v>
      </c>
      <c r="H51" s="27">
        <f t="shared" ref="H51:H62" si="6">H94+H136+H179</f>
        <v>525.41194700000005</v>
      </c>
      <c r="I51" s="27" t="str">
        <f t="shared" ref="I51:I57" si="7">I94</f>
        <v>Х</v>
      </c>
      <c r="J51" s="27">
        <f t="shared" ref="J51:J62" si="8">J94+J136+J179</f>
        <v>495130.6</v>
      </c>
      <c r="K51" s="19" t="s">
        <v>16</v>
      </c>
      <c r="L51" s="38"/>
      <c r="M51" s="38"/>
      <c r="N51" s="38"/>
      <c r="O51" s="38"/>
      <c r="P51" s="38"/>
    </row>
    <row r="52" spans="1:16">
      <c r="A52" s="164" t="s">
        <v>155</v>
      </c>
      <c r="B52" s="14" t="s">
        <v>249</v>
      </c>
      <c r="C52" s="82" t="s">
        <v>107</v>
      </c>
      <c r="D52" s="84">
        <f t="shared" si="4"/>
        <v>3.1322999999999997E-2</v>
      </c>
      <c r="E52" s="27">
        <f t="shared" si="4"/>
        <v>8250.76</v>
      </c>
      <c r="F52" s="11">
        <f t="shared" si="0"/>
        <v>3.5605500000000001</v>
      </c>
      <c r="G52" s="26" t="str">
        <f t="shared" si="5"/>
        <v>Х</v>
      </c>
      <c r="H52" s="27">
        <f t="shared" si="6"/>
        <v>258.43855547999999</v>
      </c>
      <c r="I52" s="27" t="str">
        <f t="shared" si="7"/>
        <v>Х</v>
      </c>
      <c r="J52" s="27">
        <f t="shared" si="8"/>
        <v>243543.5</v>
      </c>
      <c r="K52" s="19" t="s">
        <v>16</v>
      </c>
      <c r="L52" s="38"/>
      <c r="M52" s="38"/>
      <c r="N52" s="38"/>
      <c r="O52" s="38"/>
      <c r="P52" s="38"/>
    </row>
    <row r="53" spans="1:16" ht="25.5">
      <c r="A53" s="168" t="s">
        <v>156</v>
      </c>
      <c r="B53" s="14" t="s">
        <v>250</v>
      </c>
      <c r="C53" s="82" t="s">
        <v>107</v>
      </c>
      <c r="D53" s="79">
        <f t="shared" si="4"/>
        <v>9.4890000000000002E-2</v>
      </c>
      <c r="E53" s="27">
        <f t="shared" si="4"/>
        <v>2102.15</v>
      </c>
      <c r="F53" s="11">
        <f t="shared" si="0"/>
        <v>3.5605500000000001</v>
      </c>
      <c r="G53" s="26" t="str">
        <f t="shared" si="5"/>
        <v>Х</v>
      </c>
      <c r="H53" s="27">
        <f t="shared" si="6"/>
        <v>199.47301350000001</v>
      </c>
      <c r="I53" s="27" t="str">
        <f t="shared" si="7"/>
        <v>Х</v>
      </c>
      <c r="J53" s="27">
        <f t="shared" si="8"/>
        <v>187976.6</v>
      </c>
      <c r="K53" s="19" t="s">
        <v>16</v>
      </c>
      <c r="L53" s="38"/>
      <c r="M53" s="34"/>
      <c r="N53" s="34"/>
      <c r="O53" s="38"/>
      <c r="P53" s="38"/>
    </row>
    <row r="54" spans="1:16" ht="25.5">
      <c r="A54" s="167" t="s">
        <v>157</v>
      </c>
      <c r="B54" s="14" t="s">
        <v>251</v>
      </c>
      <c r="C54" s="82" t="s">
        <v>107</v>
      </c>
      <c r="D54" s="84">
        <f t="shared" si="4"/>
        <v>4.6376000000000001E-2</v>
      </c>
      <c r="E54" s="27">
        <f t="shared" si="4"/>
        <v>2570.0700000000002</v>
      </c>
      <c r="F54" s="11">
        <f t="shared" si="0"/>
        <v>3.5605500000000001</v>
      </c>
      <c r="G54" s="26" t="str">
        <f t="shared" si="5"/>
        <v>Х</v>
      </c>
      <c r="H54" s="27">
        <f t="shared" si="6"/>
        <v>119.18956632000001</v>
      </c>
      <c r="I54" s="27" t="str">
        <f t="shared" si="7"/>
        <v>Х</v>
      </c>
      <c r="J54" s="27">
        <f t="shared" si="8"/>
        <v>112320.3</v>
      </c>
      <c r="K54" s="19" t="s">
        <v>16</v>
      </c>
      <c r="L54" s="38"/>
      <c r="M54" s="38"/>
      <c r="N54" s="38"/>
      <c r="O54" s="38"/>
      <c r="P54" s="38"/>
    </row>
    <row r="55" spans="1:16" ht="25.5">
      <c r="A55" s="164" t="s">
        <v>158</v>
      </c>
      <c r="B55" s="14" t="s">
        <v>252</v>
      </c>
      <c r="C55" s="82" t="s">
        <v>107</v>
      </c>
      <c r="D55" s="79">
        <f t="shared" si="4"/>
        <v>2.0049999999999998E-3</v>
      </c>
      <c r="E55" s="27">
        <f t="shared" si="4"/>
        <v>18080.84</v>
      </c>
      <c r="F55" s="11">
        <f t="shared" si="0"/>
        <v>3.5605500000000001</v>
      </c>
      <c r="G55" s="26" t="str">
        <f t="shared" si="5"/>
        <v>Х</v>
      </c>
      <c r="H55" s="27">
        <f t="shared" si="6"/>
        <v>36.252084199999999</v>
      </c>
      <c r="I55" s="27" t="str">
        <f t="shared" si="7"/>
        <v>Х</v>
      </c>
      <c r="J55" s="27">
        <f t="shared" si="8"/>
        <v>34161.9</v>
      </c>
      <c r="K55" s="19" t="s">
        <v>16</v>
      </c>
      <c r="L55" s="38"/>
      <c r="M55" s="38"/>
      <c r="N55" s="38"/>
      <c r="O55" s="38"/>
      <c r="P55" s="38"/>
    </row>
    <row r="56" spans="1:16" ht="51">
      <c r="A56" s="164" t="s">
        <v>159</v>
      </c>
      <c r="B56" s="14" t="s">
        <v>253</v>
      </c>
      <c r="C56" s="82" t="s">
        <v>107</v>
      </c>
      <c r="D56" s="84">
        <f t="shared" si="4"/>
        <v>1.5192000000000001E-2</v>
      </c>
      <c r="E56" s="27">
        <f t="shared" si="4"/>
        <v>7983.11</v>
      </c>
      <c r="F56" s="11">
        <f t="shared" si="0"/>
        <v>3.5605500000000001</v>
      </c>
      <c r="G56" s="26" t="str">
        <f t="shared" si="5"/>
        <v>Х</v>
      </c>
      <c r="H56" s="27">
        <f t="shared" si="6"/>
        <v>121.27940712</v>
      </c>
      <c r="I56" s="27" t="str">
        <f t="shared" si="7"/>
        <v>Х</v>
      </c>
      <c r="J56" s="27">
        <f t="shared" si="8"/>
        <v>114289.4</v>
      </c>
      <c r="K56" s="19" t="s">
        <v>16</v>
      </c>
      <c r="L56" s="38"/>
      <c r="M56" s="38"/>
      <c r="N56" s="38"/>
      <c r="O56" s="38"/>
      <c r="P56" s="38"/>
    </row>
    <row r="57" spans="1:16" ht="25.5">
      <c r="A57" s="160" t="s">
        <v>160</v>
      </c>
      <c r="B57" s="14" t="s">
        <v>254</v>
      </c>
      <c r="C57" s="82" t="s">
        <v>107</v>
      </c>
      <c r="D57" s="84">
        <f t="shared" si="4"/>
        <v>0.102779</v>
      </c>
      <c r="E57" s="27">
        <f t="shared" si="4"/>
        <v>1545.28</v>
      </c>
      <c r="F57" s="11">
        <f t="shared" si="0"/>
        <v>3.5605500000000001</v>
      </c>
      <c r="G57" s="23" t="str">
        <f>G101</f>
        <v>Х</v>
      </c>
      <c r="H57" s="27">
        <f t="shared" si="6"/>
        <v>158.82233312</v>
      </c>
      <c r="I57" s="27" t="str">
        <f t="shared" si="7"/>
        <v>Х</v>
      </c>
      <c r="J57" s="27">
        <f t="shared" si="8"/>
        <v>149668.70000000001</v>
      </c>
      <c r="K57" s="19" t="s">
        <v>16</v>
      </c>
      <c r="L57" s="38"/>
    </row>
    <row r="58" spans="1:16" ht="25.5">
      <c r="A58" s="165" t="s">
        <v>169</v>
      </c>
      <c r="B58" s="14" t="s">
        <v>235</v>
      </c>
      <c r="C58" s="82" t="s">
        <v>103</v>
      </c>
      <c r="D58" s="84">
        <f t="shared" si="4"/>
        <v>0.26173600000000002</v>
      </c>
      <c r="E58" s="27">
        <f t="shared" si="4"/>
        <v>7939.67</v>
      </c>
      <c r="F58" s="11">
        <f t="shared" si="0"/>
        <v>3.5605500000000001</v>
      </c>
      <c r="G58" s="23" t="str">
        <f t="shared" ref="G58:G61" si="9">G103</f>
        <v>Х</v>
      </c>
      <c r="H58" s="27">
        <f t="shared" si="6"/>
        <v>2078.0974671200001</v>
      </c>
      <c r="I58" s="79" t="str">
        <f t="shared" ref="I58:I67" si="10">I101</f>
        <v>Х</v>
      </c>
      <c r="J58" s="27">
        <f t="shared" si="8"/>
        <v>1958328.3</v>
      </c>
      <c r="K58" s="23" t="s">
        <v>16</v>
      </c>
      <c r="L58" s="38"/>
    </row>
    <row r="59" spans="1:16" ht="25.5">
      <c r="A59" s="161" t="s">
        <v>170</v>
      </c>
      <c r="B59" s="14" t="s">
        <v>236</v>
      </c>
      <c r="C59" s="82" t="s">
        <v>103</v>
      </c>
      <c r="D59" s="79">
        <f t="shared" si="4"/>
        <v>4.505E-2</v>
      </c>
      <c r="E59" s="27">
        <f t="shared" si="4"/>
        <v>11188.32</v>
      </c>
      <c r="F59" s="11">
        <f t="shared" si="0"/>
        <v>3.5605500000000001</v>
      </c>
      <c r="G59" s="23" t="str">
        <f t="shared" si="9"/>
        <v>Х</v>
      </c>
      <c r="H59" s="27">
        <f t="shared" si="6"/>
        <v>504.033816</v>
      </c>
      <c r="I59" s="27" t="str">
        <f t="shared" si="10"/>
        <v>Х</v>
      </c>
      <c r="J59" s="27">
        <f t="shared" si="8"/>
        <v>474984.5</v>
      </c>
      <c r="K59" s="140"/>
      <c r="L59" s="38"/>
    </row>
    <row r="60" spans="1:16" ht="25.5">
      <c r="A60" s="161" t="s">
        <v>171</v>
      </c>
      <c r="B60" s="14" t="s">
        <v>237</v>
      </c>
      <c r="C60" s="82" t="s">
        <v>103</v>
      </c>
      <c r="D60" s="139">
        <f t="shared" si="4"/>
        <v>3.1580000000000002E-3</v>
      </c>
      <c r="E60" s="27">
        <f t="shared" si="4"/>
        <v>3857.5</v>
      </c>
      <c r="F60" s="11">
        <f t="shared" si="0"/>
        <v>3.5605500000000001</v>
      </c>
      <c r="G60" s="23" t="str">
        <f t="shared" si="9"/>
        <v>Х</v>
      </c>
      <c r="H60" s="27">
        <f t="shared" si="6"/>
        <v>12.181985000000001</v>
      </c>
      <c r="I60" s="27" t="str">
        <f t="shared" si="10"/>
        <v>Х</v>
      </c>
      <c r="J60" s="27">
        <f t="shared" si="8"/>
        <v>11479.9</v>
      </c>
      <c r="K60" s="140"/>
      <c r="L60" s="38"/>
    </row>
    <row r="61" spans="1:16" ht="25.5">
      <c r="A61" s="161" t="s">
        <v>172</v>
      </c>
      <c r="B61" s="14" t="s">
        <v>238</v>
      </c>
      <c r="C61" s="82" t="s">
        <v>103</v>
      </c>
      <c r="D61" s="79">
        <f t="shared" si="4"/>
        <v>0.12520999999999999</v>
      </c>
      <c r="E61" s="27">
        <f t="shared" si="4"/>
        <v>9393.09</v>
      </c>
      <c r="F61" s="11">
        <f t="shared" si="0"/>
        <v>3.5605500000000001</v>
      </c>
      <c r="G61" s="23" t="str">
        <f t="shared" si="9"/>
        <v>Х</v>
      </c>
      <c r="H61" s="27">
        <f t="shared" si="6"/>
        <v>1176.1087989</v>
      </c>
      <c r="I61" s="27" t="str">
        <f t="shared" si="10"/>
        <v>Х</v>
      </c>
      <c r="J61" s="27">
        <f t="shared" si="8"/>
        <v>1108324.5</v>
      </c>
      <c r="K61" s="140"/>
      <c r="L61" s="38"/>
    </row>
    <row r="62" spans="1:16" s="35" customFormat="1">
      <c r="A62" s="162" t="s">
        <v>189</v>
      </c>
      <c r="B62" s="9" t="s">
        <v>239</v>
      </c>
      <c r="C62" s="125" t="s">
        <v>173</v>
      </c>
      <c r="D62" s="144">
        <f t="shared" si="4"/>
        <v>3.8206999999999998E-2</v>
      </c>
      <c r="E62" s="99">
        <f t="shared" si="4"/>
        <v>63045.23</v>
      </c>
      <c r="F62" s="22">
        <f t="shared" si="0"/>
        <v>3.5605500000000001</v>
      </c>
      <c r="G62" s="99" t="str">
        <f t="shared" ref="G62:G67" si="11">G105</f>
        <v>Х</v>
      </c>
      <c r="H62" s="99">
        <f t="shared" si="6"/>
        <v>2408.7691026100001</v>
      </c>
      <c r="I62" s="99" t="str">
        <f t="shared" si="10"/>
        <v>Х</v>
      </c>
      <c r="J62" s="99">
        <f t="shared" si="8"/>
        <v>2269943.5</v>
      </c>
      <c r="K62" s="145"/>
      <c r="L62" s="34"/>
    </row>
    <row r="63" spans="1:16" s="35" customFormat="1" ht="38.25">
      <c r="A63" s="171" t="s">
        <v>174</v>
      </c>
      <c r="B63" s="9" t="s">
        <v>45</v>
      </c>
      <c r="C63" s="134" t="s">
        <v>31</v>
      </c>
      <c r="D63" s="146"/>
      <c r="E63" s="13"/>
      <c r="F63" s="22">
        <f t="shared" si="0"/>
        <v>3.5605500000000001</v>
      </c>
      <c r="G63" s="147" t="str">
        <f t="shared" si="11"/>
        <v>Х</v>
      </c>
      <c r="H63" s="13">
        <f t="shared" ref="H63:H70" si="12">H106+H148+H191</f>
        <v>31068.952185529448</v>
      </c>
      <c r="I63" s="13" t="str">
        <f t="shared" si="10"/>
        <v>Х</v>
      </c>
      <c r="J63" s="13">
        <f>J64+J68</f>
        <v>29278322.399999999</v>
      </c>
      <c r="K63" s="148" t="s">
        <v>16</v>
      </c>
      <c r="L63" s="78"/>
    </row>
    <row r="64" spans="1:16" s="35" customFormat="1">
      <c r="A64" s="162" t="s">
        <v>193</v>
      </c>
      <c r="B64" s="9" t="s">
        <v>46</v>
      </c>
      <c r="C64" s="134" t="s">
        <v>31</v>
      </c>
      <c r="D64" s="146">
        <f t="shared" ref="D64:E70" si="13">D107+D149+D192</f>
        <v>3.8365999999999997E-2</v>
      </c>
      <c r="E64" s="13">
        <f t="shared" si="13"/>
        <v>125847.28</v>
      </c>
      <c r="F64" s="22">
        <f t="shared" si="0"/>
        <v>3.5605500000000001</v>
      </c>
      <c r="G64" s="147" t="str">
        <f t="shared" si="11"/>
        <v>Х</v>
      </c>
      <c r="H64" s="13">
        <f t="shared" si="12"/>
        <v>4828.2567444799997</v>
      </c>
      <c r="I64" s="13" t="str">
        <f t="shared" si="10"/>
        <v>Х</v>
      </c>
      <c r="J64" s="13">
        <f t="shared" ref="J64:J74" si="14">J107+J149+J192</f>
        <v>4549983.2</v>
      </c>
      <c r="K64" s="148" t="s">
        <v>16</v>
      </c>
      <c r="L64" s="78"/>
    </row>
    <row r="65" spans="1:12">
      <c r="A65" s="166" t="s">
        <v>177</v>
      </c>
      <c r="B65" s="83" t="s">
        <v>240</v>
      </c>
      <c r="C65" s="77" t="str">
        <f>C108</f>
        <v>случай лечения</v>
      </c>
      <c r="D65" s="36">
        <f t="shared" si="13"/>
        <v>1.0964E-2</v>
      </c>
      <c r="E65" s="23">
        <f t="shared" si="13"/>
        <v>275232.65000000002</v>
      </c>
      <c r="F65" s="11">
        <f t="shared" si="0"/>
        <v>3.5605500000000001</v>
      </c>
      <c r="G65" s="24" t="str">
        <f t="shared" si="11"/>
        <v>Х</v>
      </c>
      <c r="H65" s="23">
        <f t="shared" si="12"/>
        <v>3017.6507746000002</v>
      </c>
      <c r="I65" s="23" t="str">
        <f t="shared" si="10"/>
        <v>Х</v>
      </c>
      <c r="J65" s="23">
        <f t="shared" si="14"/>
        <v>2843731.3</v>
      </c>
      <c r="K65" s="81" t="str">
        <f>K108</f>
        <v>Х</v>
      </c>
      <c r="L65" s="78"/>
    </row>
    <row r="66" spans="1:12" ht="25.5">
      <c r="A66" s="166" t="s">
        <v>178</v>
      </c>
      <c r="B66" s="83" t="s">
        <v>241</v>
      </c>
      <c r="C66" s="77" t="s">
        <v>49</v>
      </c>
      <c r="D66" s="32">
        <f t="shared" si="13"/>
        <v>5.5999999999999995E-4</v>
      </c>
      <c r="E66" s="23">
        <f t="shared" si="13"/>
        <v>386056.19</v>
      </c>
      <c r="F66" s="11">
        <f t="shared" si="0"/>
        <v>3.5605500000000001</v>
      </c>
      <c r="G66" s="24" t="str">
        <f t="shared" si="11"/>
        <v>Х</v>
      </c>
      <c r="H66" s="23">
        <f t="shared" si="12"/>
        <v>216.1914664</v>
      </c>
      <c r="I66" s="23" t="str">
        <f t="shared" si="10"/>
        <v>Х</v>
      </c>
      <c r="J66" s="23">
        <f t="shared" si="14"/>
        <v>203721.9</v>
      </c>
      <c r="K66" s="81" t="s">
        <v>16</v>
      </c>
      <c r="L66" s="78"/>
    </row>
    <row r="67" spans="1:12" ht="38.25">
      <c r="A67" s="166" t="s">
        <v>179</v>
      </c>
      <c r="B67" s="83" t="s">
        <v>242</v>
      </c>
      <c r="C67" s="77" t="s">
        <v>49</v>
      </c>
      <c r="D67" s="36">
        <f t="shared" si="13"/>
        <v>7.1699999999999997E-4</v>
      </c>
      <c r="E67" s="23">
        <f t="shared" si="13"/>
        <v>187232.8</v>
      </c>
      <c r="F67" s="11">
        <f t="shared" si="0"/>
        <v>3.5605500000000001</v>
      </c>
      <c r="G67" s="24" t="str">
        <f t="shared" si="11"/>
        <v>Х</v>
      </c>
      <c r="H67" s="23">
        <f t="shared" si="12"/>
        <v>134.24591759999998</v>
      </c>
      <c r="I67" s="23" t="str">
        <f t="shared" si="10"/>
        <v>Х</v>
      </c>
      <c r="J67" s="23">
        <f t="shared" si="14"/>
        <v>126513.2</v>
      </c>
      <c r="K67" s="81" t="s">
        <v>16</v>
      </c>
      <c r="L67" s="78"/>
    </row>
    <row r="68" spans="1:12" s="35" customFormat="1" ht="25.5">
      <c r="A68" s="162" t="s">
        <v>180</v>
      </c>
      <c r="B68" s="9" t="s">
        <v>47</v>
      </c>
      <c r="C68" s="134" t="s">
        <v>28</v>
      </c>
      <c r="D68" s="146">
        <f t="shared" si="13"/>
        <v>0.16891106515204388</v>
      </c>
      <c r="E68" s="13">
        <f t="shared" si="13"/>
        <v>310704.28000000003</v>
      </c>
      <c r="F68" s="22">
        <f t="shared" si="0"/>
        <v>3.5605500000000001</v>
      </c>
      <c r="G68" s="10" t="s">
        <v>16</v>
      </c>
      <c r="H68" s="13">
        <f t="shared" si="12"/>
        <v>26240.695441049447</v>
      </c>
      <c r="I68" s="13" t="s">
        <v>16</v>
      </c>
      <c r="J68" s="13">
        <f t="shared" si="14"/>
        <v>24728339.199999999</v>
      </c>
      <c r="K68" s="148" t="s">
        <v>16</v>
      </c>
      <c r="L68" s="34"/>
    </row>
    <row r="69" spans="1:12">
      <c r="A69" s="166" t="s">
        <v>181</v>
      </c>
      <c r="B69" s="83" t="s">
        <v>190</v>
      </c>
      <c r="C69" s="83" t="str">
        <f>C112</f>
        <v>случай госпитализации</v>
      </c>
      <c r="D69" s="36">
        <f t="shared" si="13"/>
        <v>9.6369999999999997E-3</v>
      </c>
      <c r="E69" s="23">
        <f t="shared" si="13"/>
        <v>336617.25</v>
      </c>
      <c r="F69" s="11">
        <f t="shared" si="0"/>
        <v>3.5605500000000001</v>
      </c>
      <c r="G69" s="196" t="str">
        <f>G112</f>
        <v>Х</v>
      </c>
      <c r="H69" s="23">
        <f t="shared" si="12"/>
        <v>3243.9804382500001</v>
      </c>
      <c r="I69" s="196" t="str">
        <f>I112</f>
        <v>Х</v>
      </c>
      <c r="J69" s="23">
        <f t="shared" si="14"/>
        <v>3057023.2</v>
      </c>
      <c r="K69" s="33" t="str">
        <f>K112</f>
        <v>Х</v>
      </c>
      <c r="L69" s="38"/>
    </row>
    <row r="70" spans="1:12">
      <c r="A70" s="163" t="s">
        <v>192</v>
      </c>
      <c r="B70" s="83" t="s">
        <v>243</v>
      </c>
      <c r="C70" s="83" t="str">
        <f>C113</f>
        <v>случай госпитализации</v>
      </c>
      <c r="D70" s="36">
        <f t="shared" si="13"/>
        <v>3.8307833686699222E-3</v>
      </c>
      <c r="E70" s="23">
        <f t="shared" si="13"/>
        <v>347344.6</v>
      </c>
      <c r="F70" s="11">
        <f t="shared" si="0"/>
        <v>3.5605500000000001</v>
      </c>
      <c r="G70" s="36" t="str">
        <f>G113</f>
        <v>Х</v>
      </c>
      <c r="H70" s="23">
        <f t="shared" si="12"/>
        <v>863.62167738000005</v>
      </c>
      <c r="I70" s="23" t="str">
        <f>I113</f>
        <v>Х</v>
      </c>
      <c r="J70" s="85">
        <f t="shared" si="14"/>
        <v>1253914</v>
      </c>
      <c r="K70" s="23" t="s">
        <v>16</v>
      </c>
      <c r="L70" s="38"/>
    </row>
    <row r="71" spans="1:12" s="35" customFormat="1">
      <c r="A71" s="173" t="s">
        <v>182</v>
      </c>
      <c r="B71" s="134" t="s">
        <v>48</v>
      </c>
      <c r="C71" s="13"/>
      <c r="D71" s="141"/>
      <c r="E71" s="13"/>
      <c r="F71" s="22"/>
      <c r="G71" s="13"/>
      <c r="H71" s="99">
        <f t="shared" ref="H71:H80" si="15">H114+H156+H199</f>
        <v>1565.85104368</v>
      </c>
      <c r="I71" s="13"/>
      <c r="J71" s="13">
        <f t="shared" si="14"/>
        <v>1475604.6</v>
      </c>
      <c r="K71" s="13" t="s">
        <v>16</v>
      </c>
      <c r="L71" s="34"/>
    </row>
    <row r="72" spans="1:12" ht="25.5">
      <c r="A72" s="170" t="s">
        <v>183</v>
      </c>
      <c r="B72" s="83" t="s">
        <v>244</v>
      </c>
      <c r="C72" s="82" t="s">
        <v>103</v>
      </c>
      <c r="D72" s="36">
        <f t="shared" ref="D72:E74" si="16">D115+D157+D200</f>
        <v>3.1159999999999998E-3</v>
      </c>
      <c r="E72" s="23">
        <f t="shared" si="16"/>
        <v>76975.17</v>
      </c>
      <c r="F72" s="11">
        <f t="shared" si="0"/>
        <v>3.5605500000000001</v>
      </c>
      <c r="G72" s="23" t="s">
        <v>16</v>
      </c>
      <c r="H72" s="23">
        <f t="shared" si="15"/>
        <v>239.85462971999999</v>
      </c>
      <c r="I72" s="23" t="str">
        <f>I115</f>
        <v>Х</v>
      </c>
      <c r="J72" s="23">
        <f t="shared" si="14"/>
        <v>226029.9</v>
      </c>
      <c r="K72" s="23" t="s">
        <v>16</v>
      </c>
      <c r="L72" s="38"/>
    </row>
    <row r="73" spans="1:12" ht="38.25">
      <c r="A73" s="170" t="s">
        <v>186</v>
      </c>
      <c r="B73" s="83" t="s">
        <v>245</v>
      </c>
      <c r="C73" s="83" t="s">
        <v>31</v>
      </c>
      <c r="D73" s="36">
        <f t="shared" si="16"/>
        <v>2.601E-3</v>
      </c>
      <c r="E73" s="23">
        <f t="shared" si="16"/>
        <v>90546.92</v>
      </c>
      <c r="F73" s="11">
        <f t="shared" si="0"/>
        <v>3.5605500000000001</v>
      </c>
      <c r="G73" s="23" t="s">
        <v>16</v>
      </c>
      <c r="H73" s="23">
        <f t="shared" si="15"/>
        <v>235.51253892</v>
      </c>
      <c r="I73" s="23" t="str">
        <f>I116</f>
        <v>Х</v>
      </c>
      <c r="J73" s="23">
        <f t="shared" si="14"/>
        <v>221939.6</v>
      </c>
      <c r="K73" s="23" t="s">
        <v>16</v>
      </c>
      <c r="L73" s="38"/>
    </row>
    <row r="74" spans="1:12" ht="38.25">
      <c r="A74" s="170" t="s">
        <v>187</v>
      </c>
      <c r="B74" s="83" t="s">
        <v>246</v>
      </c>
      <c r="C74" s="83" t="s">
        <v>28</v>
      </c>
      <c r="D74" s="36">
        <f t="shared" si="16"/>
        <v>6.5170000000000002E-3</v>
      </c>
      <c r="E74" s="23">
        <f t="shared" si="16"/>
        <v>334658.24</v>
      </c>
      <c r="F74" s="11">
        <f t="shared" si="0"/>
        <v>3.5605500000000001</v>
      </c>
      <c r="G74" s="23" t="s">
        <v>16</v>
      </c>
      <c r="H74" s="23">
        <f t="shared" si="15"/>
        <v>1090.4838750399999</v>
      </c>
      <c r="I74" s="23" t="str">
        <f>I117</f>
        <v>Х</v>
      </c>
      <c r="J74" s="23">
        <f t="shared" si="14"/>
        <v>1027635.1</v>
      </c>
      <c r="K74" s="23" t="s">
        <v>16</v>
      </c>
      <c r="L74" s="38"/>
    </row>
    <row r="75" spans="1:12" s="35" customFormat="1">
      <c r="A75" s="173" t="s">
        <v>196</v>
      </c>
      <c r="B75" s="134" t="s">
        <v>50</v>
      </c>
      <c r="C75" s="13"/>
      <c r="D75" s="13"/>
      <c r="E75" s="13"/>
      <c r="F75" s="13"/>
      <c r="G75" s="13"/>
      <c r="H75" s="152">
        <f t="shared" si="15"/>
        <v>1016.1971855008384</v>
      </c>
      <c r="I75" s="13"/>
      <c r="J75" s="13">
        <f>J76+J79+J80</f>
        <v>1011049.5</v>
      </c>
      <c r="K75" s="13" t="s">
        <v>16</v>
      </c>
      <c r="L75" s="34"/>
    </row>
    <row r="76" spans="1:12" ht="25.5">
      <c r="A76" s="177" t="s">
        <v>197</v>
      </c>
      <c r="B76" s="14" t="s">
        <v>108</v>
      </c>
      <c r="C76" s="82" t="s">
        <v>110</v>
      </c>
      <c r="D76" s="104">
        <f>D77+D78</f>
        <v>2.7685630915768516E-2</v>
      </c>
      <c r="E76" s="105">
        <f>E119+E161+E204</f>
        <v>0</v>
      </c>
      <c r="F76" s="106">
        <f t="shared" ref="F76:F81" si="17">3.391*1.05</f>
        <v>3.5605500000000001</v>
      </c>
      <c r="G76" s="107" t="s">
        <v>16</v>
      </c>
      <c r="H76" s="105">
        <f t="shared" si="15"/>
        <v>102.97525547837617</v>
      </c>
      <c r="I76" s="107" t="s">
        <v>16</v>
      </c>
      <c r="J76" s="105">
        <f t="shared" ref="J76:J81" si="18">J119+J161+J204</f>
        <v>103447.5</v>
      </c>
      <c r="K76" s="107" t="s">
        <v>16</v>
      </c>
      <c r="L76" s="38"/>
    </row>
    <row r="77" spans="1:12" ht="25.5">
      <c r="A77" s="182" t="s">
        <v>198</v>
      </c>
      <c r="B77" s="14" t="s">
        <v>194</v>
      </c>
      <c r="C77" s="82" t="s">
        <v>110</v>
      </c>
      <c r="D77" s="108">
        <f>D120+D162+D205</f>
        <v>2.0263245043125683E-2</v>
      </c>
      <c r="E77" s="105">
        <f>E120+E162+E205</f>
        <v>1803.06</v>
      </c>
      <c r="F77" s="106">
        <f t="shared" si="17"/>
        <v>3.5605500000000001</v>
      </c>
      <c r="G77" s="107" t="s">
        <v>16</v>
      </c>
      <c r="H77" s="105">
        <f t="shared" si="15"/>
        <v>36.53584660745819</v>
      </c>
      <c r="I77" s="107" t="s">
        <v>16</v>
      </c>
      <c r="J77" s="105">
        <f t="shared" si="18"/>
        <v>36703.4</v>
      </c>
      <c r="K77" s="107" t="s">
        <v>16</v>
      </c>
      <c r="L77" s="38"/>
    </row>
    <row r="78" spans="1:12" ht="25.5">
      <c r="A78" s="183" t="s">
        <v>199</v>
      </c>
      <c r="B78" s="14" t="s">
        <v>195</v>
      </c>
      <c r="C78" s="82" t="s">
        <v>110</v>
      </c>
      <c r="D78" s="108">
        <f>D121+D163+D206</f>
        <v>7.422385872642834E-3</v>
      </c>
      <c r="E78" s="105">
        <f>E121+E163+E206</f>
        <v>8951.2199999999993</v>
      </c>
      <c r="F78" s="106">
        <f t="shared" si="17"/>
        <v>3.5605500000000001</v>
      </c>
      <c r="G78" s="107" t="s">
        <v>16</v>
      </c>
      <c r="H78" s="105">
        <f t="shared" si="15"/>
        <v>66.439408870917987</v>
      </c>
      <c r="I78" s="107" t="s">
        <v>16</v>
      </c>
      <c r="J78" s="105">
        <f t="shared" si="18"/>
        <v>66744.100000000006</v>
      </c>
      <c r="K78" s="107" t="s">
        <v>16</v>
      </c>
      <c r="L78" s="38"/>
    </row>
    <row r="79" spans="1:12" ht="38.25">
      <c r="A79" s="178" t="s">
        <v>118</v>
      </c>
      <c r="B79" s="14" t="s">
        <v>109</v>
      </c>
      <c r="C79" s="83" t="s">
        <v>111</v>
      </c>
      <c r="D79" s="104">
        <f>D122+D164+D207</f>
        <v>8.479812602379462E-2</v>
      </c>
      <c r="E79" s="105">
        <f>E122+E164+E207</f>
        <v>10654.23</v>
      </c>
      <c r="F79" s="106">
        <f t="shared" si="17"/>
        <v>3.5605500000000001</v>
      </c>
      <c r="G79" s="107" t="s">
        <v>16</v>
      </c>
      <c r="H79" s="105">
        <f t="shared" si="15"/>
        <v>903.45873822649332</v>
      </c>
      <c r="I79" s="107" t="s">
        <v>16</v>
      </c>
      <c r="J79" s="105">
        <f t="shared" si="18"/>
        <v>907602</v>
      </c>
      <c r="K79" s="109" t="s">
        <v>16</v>
      </c>
      <c r="L79" s="38"/>
    </row>
    <row r="80" spans="1:12" ht="25.5">
      <c r="A80" s="178" t="s">
        <v>200</v>
      </c>
      <c r="B80" s="14" t="s">
        <v>247</v>
      </c>
      <c r="C80" s="83" t="s">
        <v>31</v>
      </c>
      <c r="D80" s="110">
        <f>D123+D165+D208</f>
        <v>0</v>
      </c>
      <c r="E80" s="105">
        <f>E123+E165+E208</f>
        <v>0</v>
      </c>
      <c r="F80" s="106">
        <f t="shared" si="17"/>
        <v>3.5605500000000001</v>
      </c>
      <c r="G80" s="105" t="s">
        <v>16</v>
      </c>
      <c r="H80" s="105">
        <f t="shared" si="15"/>
        <v>0</v>
      </c>
      <c r="I80" s="105" t="str">
        <f>I165</f>
        <v>Х</v>
      </c>
      <c r="J80" s="105">
        <f t="shared" si="18"/>
        <v>0</v>
      </c>
      <c r="K80" s="105" t="s">
        <v>16</v>
      </c>
      <c r="L80" s="38"/>
    </row>
    <row r="81" spans="1:15" s="35" customFormat="1">
      <c r="A81" s="171" t="s">
        <v>344</v>
      </c>
      <c r="B81" s="9" t="s">
        <v>51</v>
      </c>
      <c r="C81" s="9" t="s">
        <v>35</v>
      </c>
      <c r="D81" s="149"/>
      <c r="E81" s="150"/>
      <c r="F81" s="151">
        <f t="shared" si="17"/>
        <v>3.5605500000000001</v>
      </c>
      <c r="G81" s="149" t="s">
        <v>16</v>
      </c>
      <c r="H81" s="152">
        <f>J81/942366*1000</f>
        <v>562.8223004649999</v>
      </c>
      <c r="I81" s="149" t="s">
        <v>16</v>
      </c>
      <c r="J81" s="153">
        <f t="shared" si="18"/>
        <v>530384.60000000009</v>
      </c>
      <c r="K81" s="154" t="s">
        <v>16</v>
      </c>
      <c r="L81" s="34"/>
      <c r="M81" s="156"/>
    </row>
    <row r="82" spans="1:15" s="35" customFormat="1">
      <c r="A82" s="171" t="s">
        <v>204</v>
      </c>
      <c r="B82" s="9" t="s">
        <v>52</v>
      </c>
      <c r="C82" s="9" t="s">
        <v>35</v>
      </c>
      <c r="D82" s="10"/>
      <c r="E82" s="21"/>
      <c r="F82" s="22"/>
      <c r="G82" s="10" t="s">
        <v>16</v>
      </c>
      <c r="H82" s="13"/>
      <c r="I82" s="10" t="s">
        <v>16</v>
      </c>
      <c r="J82" s="99"/>
      <c r="K82" s="148" t="s">
        <v>16</v>
      </c>
      <c r="L82" s="34"/>
    </row>
    <row r="83" spans="1:15" s="35" customFormat="1" ht="55.5" customHeight="1">
      <c r="A83" s="180" t="s">
        <v>206</v>
      </c>
      <c r="B83" s="111" t="s">
        <v>53</v>
      </c>
      <c r="C83" s="111"/>
      <c r="D83" s="112"/>
      <c r="E83" s="113"/>
      <c r="F83" s="114">
        <f>3.391*1.05</f>
        <v>3.5605500000000001</v>
      </c>
      <c r="G83" s="112" t="s">
        <v>16</v>
      </c>
      <c r="H83" s="115">
        <f>J83/942366*1000</f>
        <v>63523.086783691266</v>
      </c>
      <c r="I83" s="116" t="s">
        <v>16</v>
      </c>
      <c r="J83" s="117">
        <f>J84+J87+J88+J90+J91+J92+J107+J101+J124+J111+J115+J116+J117+J105</f>
        <v>59861997.200000003</v>
      </c>
      <c r="K83" s="115">
        <f>J83/(I211+J211)*100</f>
        <v>92.525650475350119</v>
      </c>
      <c r="L83" s="34"/>
      <c r="M83" s="212"/>
      <c r="N83" s="213"/>
    </row>
    <row r="84" spans="1:15" s="35" customFormat="1" ht="25.5">
      <c r="A84" s="171" t="s">
        <v>191</v>
      </c>
      <c r="B84" s="9" t="s">
        <v>54</v>
      </c>
      <c r="C84" s="9" t="s">
        <v>18</v>
      </c>
      <c r="D84" s="96">
        <v>0.28999999999999998</v>
      </c>
      <c r="E84" s="21">
        <f>ROUND(3657.3*F84,2)</f>
        <v>13022</v>
      </c>
      <c r="F84" s="22">
        <f>3.391*1.05</f>
        <v>3.5605500000000001</v>
      </c>
      <c r="G84" s="88" t="s">
        <v>16</v>
      </c>
      <c r="H84" s="21">
        <f>E84*D84</f>
        <v>3776.3799999999997</v>
      </c>
      <c r="I84" s="10" t="s">
        <v>16</v>
      </c>
      <c r="J84" s="99">
        <f>ROUND(ROUND(D84*942366,1)*E84/1000,1)</f>
        <v>3558731.6</v>
      </c>
      <c r="K84" s="10" t="s">
        <v>16</v>
      </c>
      <c r="L84" s="34"/>
      <c r="M84" s="212"/>
      <c r="N84" s="212"/>
      <c r="O84" s="214"/>
    </row>
    <row r="85" spans="1:15" s="35" customFormat="1">
      <c r="A85" s="173" t="s">
        <v>101</v>
      </c>
      <c r="B85" s="9" t="s">
        <v>113</v>
      </c>
      <c r="C85" s="9"/>
      <c r="D85" s="9"/>
      <c r="E85" s="9"/>
      <c r="F85" s="9"/>
      <c r="G85" s="9" t="s">
        <v>16</v>
      </c>
      <c r="H85" s="21"/>
      <c r="I85" s="9" t="s">
        <v>16</v>
      </c>
      <c r="J85" s="21">
        <f>J86+J105</f>
        <v>25634419.599999998</v>
      </c>
      <c r="K85" s="9" t="s">
        <v>16</v>
      </c>
      <c r="L85" s="34"/>
      <c r="N85" s="156"/>
    </row>
    <row r="86" spans="1:15" s="35" customFormat="1">
      <c r="A86" s="162" t="s">
        <v>184</v>
      </c>
      <c r="B86" s="9" t="s">
        <v>255</v>
      </c>
      <c r="C86" s="9"/>
      <c r="D86" s="9"/>
      <c r="E86" s="21"/>
      <c r="F86" s="22"/>
      <c r="G86" s="88" t="s">
        <v>16</v>
      </c>
      <c r="H86" s="21"/>
      <c r="I86" s="10" t="s">
        <v>16</v>
      </c>
      <c r="J86" s="99">
        <f>J87+J88+J90+J91+J92+J101</f>
        <v>23364476.099999998</v>
      </c>
      <c r="K86" s="10" t="s">
        <v>16</v>
      </c>
      <c r="L86" s="34"/>
    </row>
    <row r="87" spans="1:15" ht="25.5">
      <c r="A87" s="169" t="s">
        <v>185</v>
      </c>
      <c r="B87" s="14" t="s">
        <v>256</v>
      </c>
      <c r="C87" s="82" t="s">
        <v>103</v>
      </c>
      <c r="D87" s="87">
        <v>0.31141200000000002</v>
      </c>
      <c r="E87" s="20">
        <f>ROUND(2228*F87,2)</f>
        <v>7932.91</v>
      </c>
      <c r="F87" s="11">
        <f t="shared" ref="F87:F92" si="19">3.391*1.05</f>
        <v>3.5605500000000001</v>
      </c>
      <c r="G87" s="26" t="s">
        <v>16</v>
      </c>
      <c r="H87" s="20">
        <f>E87*D87</f>
        <v>2470.40336892</v>
      </c>
      <c r="I87" s="19" t="s">
        <v>16</v>
      </c>
      <c r="J87" s="27">
        <f t="shared" ref="J87:J105" si="20">ROUND(ROUND(D87*942366,1)*E87/1000,1)</f>
        <v>2328024.2999999998</v>
      </c>
      <c r="K87" s="19" t="s">
        <v>16</v>
      </c>
      <c r="L87" s="38"/>
    </row>
    <row r="88" spans="1:15" ht="25.5">
      <c r="A88" s="174" t="s">
        <v>148</v>
      </c>
      <c r="B88" s="14" t="s">
        <v>257</v>
      </c>
      <c r="C88" s="82" t="s">
        <v>103</v>
      </c>
      <c r="D88" s="87">
        <v>0.38859100000000002</v>
      </c>
      <c r="E88" s="20">
        <f>ROUND(2722.9*F88,2)</f>
        <v>9695.02</v>
      </c>
      <c r="F88" s="11">
        <f t="shared" si="19"/>
        <v>3.5605500000000001</v>
      </c>
      <c r="G88" s="26" t="s">
        <v>16</v>
      </c>
      <c r="H88" s="20">
        <f>D88*E88</f>
        <v>3767.3975168200004</v>
      </c>
      <c r="I88" s="19" t="s">
        <v>16</v>
      </c>
      <c r="J88" s="27">
        <f t="shared" si="20"/>
        <v>3550266.9</v>
      </c>
      <c r="K88" s="19" t="s">
        <v>16</v>
      </c>
      <c r="L88" s="38"/>
    </row>
    <row r="89" spans="1:15" ht="25.5">
      <c r="A89" s="175" t="s">
        <v>149</v>
      </c>
      <c r="B89" s="14" t="s">
        <v>258</v>
      </c>
      <c r="C89" s="82" t="s">
        <v>103</v>
      </c>
      <c r="D89" s="87">
        <v>5.0757999999999998E-2</v>
      </c>
      <c r="E89" s="20">
        <f>ROUND(1177.4*F89,2)</f>
        <v>4192.1899999999996</v>
      </c>
      <c r="F89" s="11">
        <f t="shared" si="19"/>
        <v>3.5605500000000001</v>
      </c>
      <c r="G89" s="26" t="s">
        <v>16</v>
      </c>
      <c r="H89" s="20">
        <f>D89*E89</f>
        <v>212.78718001999997</v>
      </c>
      <c r="I89" s="19" t="s">
        <v>16</v>
      </c>
      <c r="J89" s="27">
        <f t="shared" si="20"/>
        <v>200523.3</v>
      </c>
      <c r="K89" s="19" t="s">
        <v>16</v>
      </c>
      <c r="L89" s="38"/>
    </row>
    <row r="90" spans="1:15">
      <c r="A90" s="165" t="s">
        <v>150</v>
      </c>
      <c r="B90" s="14" t="s">
        <v>259</v>
      </c>
      <c r="C90" s="82" t="s">
        <v>105</v>
      </c>
      <c r="D90" s="89">
        <v>2.133264</v>
      </c>
      <c r="E90" s="20">
        <f>ROUND(385.8*F90,2)</f>
        <v>1373.66</v>
      </c>
      <c r="F90" s="11">
        <f t="shared" si="19"/>
        <v>3.5605500000000001</v>
      </c>
      <c r="G90" s="26"/>
      <c r="H90" s="20">
        <f>D90*E90</f>
        <v>2930.3794262400002</v>
      </c>
      <c r="I90" s="19"/>
      <c r="J90" s="27">
        <f t="shared" si="20"/>
        <v>2761490</v>
      </c>
      <c r="K90" s="19" t="s">
        <v>16</v>
      </c>
      <c r="L90" s="38"/>
    </row>
    <row r="91" spans="1:15">
      <c r="A91" s="174" t="s">
        <v>151</v>
      </c>
      <c r="B91" s="14" t="s">
        <v>260</v>
      </c>
      <c r="C91" s="82" t="s">
        <v>105</v>
      </c>
      <c r="D91" s="87">
        <v>0.54</v>
      </c>
      <c r="E91" s="20">
        <f>ROUND(836.3*F91,2)</f>
        <v>2977.69</v>
      </c>
      <c r="F91" s="11">
        <f t="shared" si="19"/>
        <v>3.5605500000000001</v>
      </c>
      <c r="G91" s="26" t="s">
        <v>16</v>
      </c>
      <c r="H91" s="20">
        <f>E91*D91</f>
        <v>1607.9526000000001</v>
      </c>
      <c r="I91" s="19" t="s">
        <v>16</v>
      </c>
      <c r="J91" s="27">
        <f t="shared" si="20"/>
        <v>1515279.7</v>
      </c>
      <c r="K91" s="19" t="s">
        <v>16</v>
      </c>
      <c r="L91" s="38"/>
    </row>
    <row r="92" spans="1:15">
      <c r="A92" s="166" t="s">
        <v>152</v>
      </c>
      <c r="B92" s="14" t="s">
        <v>261</v>
      </c>
      <c r="C92" s="82" t="s">
        <v>24</v>
      </c>
      <c r="D92" s="87">
        <v>1.7877000000000001</v>
      </c>
      <c r="E92" s="20">
        <f>ROUND(1875.7*F92,2)</f>
        <v>6678.52</v>
      </c>
      <c r="F92" s="11">
        <f t="shared" si="19"/>
        <v>3.5605500000000001</v>
      </c>
      <c r="G92" s="26" t="s">
        <v>16</v>
      </c>
      <c r="H92" s="20">
        <f>E92*D92</f>
        <v>11939.190204</v>
      </c>
      <c r="I92" s="19" t="s">
        <v>16</v>
      </c>
      <c r="J92" s="27">
        <f t="shared" si="20"/>
        <v>11251086.9</v>
      </c>
      <c r="K92" s="19" t="s">
        <v>16</v>
      </c>
      <c r="L92" s="38"/>
    </row>
    <row r="93" spans="1:15" ht="51">
      <c r="A93" s="167" t="s">
        <v>153</v>
      </c>
      <c r="B93" s="14" t="s">
        <v>262</v>
      </c>
      <c r="C93" s="82" t="s">
        <v>107</v>
      </c>
      <c r="D93" s="87"/>
      <c r="E93" s="20"/>
      <c r="F93" s="11"/>
      <c r="G93" s="23" t="s">
        <v>16</v>
      </c>
      <c r="H93" s="20"/>
      <c r="I93" s="23" t="s">
        <v>16</v>
      </c>
      <c r="J93" s="27">
        <f>SUM(J94:J100)</f>
        <v>1337090.9999999998</v>
      </c>
      <c r="K93" s="23" t="s">
        <v>16</v>
      </c>
      <c r="L93" s="38"/>
    </row>
    <row r="94" spans="1:15">
      <c r="A94" s="160" t="s">
        <v>154</v>
      </c>
      <c r="B94" s="14" t="s">
        <v>263</v>
      </c>
      <c r="C94" s="82" t="s">
        <v>107</v>
      </c>
      <c r="D94" s="215">
        <v>7.9149999999999998E-2</v>
      </c>
      <c r="E94" s="20">
        <v>6638.18</v>
      </c>
      <c r="F94" s="11">
        <f t="shared" ref="F94:F105" si="21">3.391*1.05</f>
        <v>3.5605500000000001</v>
      </c>
      <c r="G94" s="26" t="s">
        <v>16</v>
      </c>
      <c r="H94" s="20">
        <f t="shared" ref="H94:H99" si="22">E94*D94</f>
        <v>525.41194700000005</v>
      </c>
      <c r="I94" s="19" t="s">
        <v>16</v>
      </c>
      <c r="J94" s="27">
        <f t="shared" si="20"/>
        <v>495130.6</v>
      </c>
      <c r="K94" s="19" t="s">
        <v>16</v>
      </c>
      <c r="L94" s="38"/>
    </row>
    <row r="95" spans="1:15">
      <c r="A95" s="164" t="s">
        <v>155</v>
      </c>
      <c r="B95" s="14" t="s">
        <v>264</v>
      </c>
      <c r="C95" s="82" t="s">
        <v>107</v>
      </c>
      <c r="D95" s="215">
        <v>3.1322999999999997E-2</v>
      </c>
      <c r="E95" s="20">
        <v>8250.76</v>
      </c>
      <c r="F95" s="11">
        <f t="shared" si="21"/>
        <v>3.5605500000000001</v>
      </c>
      <c r="G95" s="26" t="s">
        <v>16</v>
      </c>
      <c r="H95" s="20">
        <f t="shared" si="22"/>
        <v>258.43855547999999</v>
      </c>
      <c r="I95" s="19" t="s">
        <v>16</v>
      </c>
      <c r="J95" s="27">
        <f t="shared" si="20"/>
        <v>243543.5</v>
      </c>
      <c r="K95" s="19" t="s">
        <v>16</v>
      </c>
      <c r="L95" s="38"/>
    </row>
    <row r="96" spans="1:15" ht="25.5">
      <c r="A96" s="168" t="s">
        <v>156</v>
      </c>
      <c r="B96" s="14" t="s">
        <v>265</v>
      </c>
      <c r="C96" s="82" t="s">
        <v>107</v>
      </c>
      <c r="D96" s="215">
        <v>9.4890000000000002E-2</v>
      </c>
      <c r="E96" s="20">
        <f>ROUND(590.4*F96,2)</f>
        <v>2102.15</v>
      </c>
      <c r="F96" s="11">
        <f t="shared" si="21"/>
        <v>3.5605500000000001</v>
      </c>
      <c r="G96" s="26" t="s">
        <v>16</v>
      </c>
      <c r="H96" s="20">
        <f t="shared" si="22"/>
        <v>199.47301350000001</v>
      </c>
      <c r="I96" s="19" t="s">
        <v>16</v>
      </c>
      <c r="J96" s="27">
        <f t="shared" si="20"/>
        <v>187976.6</v>
      </c>
      <c r="K96" s="19" t="s">
        <v>16</v>
      </c>
      <c r="L96" s="38"/>
    </row>
    <row r="97" spans="1:12" ht="25.5">
      <c r="A97" s="167" t="s">
        <v>157</v>
      </c>
      <c r="B97" s="14" t="s">
        <v>266</v>
      </c>
      <c r="C97" s="82" t="s">
        <v>107</v>
      </c>
      <c r="D97" s="215">
        <v>4.6376000000000001E-2</v>
      </c>
      <c r="E97" s="20">
        <v>2570.0700000000002</v>
      </c>
      <c r="F97" s="11">
        <f t="shared" si="21"/>
        <v>3.5605500000000001</v>
      </c>
      <c r="G97" s="26" t="s">
        <v>16</v>
      </c>
      <c r="H97" s="20">
        <f t="shared" si="22"/>
        <v>119.18956632000001</v>
      </c>
      <c r="I97" s="19" t="s">
        <v>16</v>
      </c>
      <c r="J97" s="27">
        <f t="shared" si="20"/>
        <v>112320.3</v>
      </c>
      <c r="K97" s="19" t="s">
        <v>16</v>
      </c>
      <c r="L97" s="38"/>
    </row>
    <row r="98" spans="1:12" ht="25.5">
      <c r="A98" s="164" t="s">
        <v>158</v>
      </c>
      <c r="B98" s="14" t="s">
        <v>267</v>
      </c>
      <c r="C98" s="82" t="s">
        <v>107</v>
      </c>
      <c r="D98" s="215">
        <v>2.0049999999999998E-3</v>
      </c>
      <c r="E98" s="20">
        <v>18080.84</v>
      </c>
      <c r="F98" s="11">
        <f t="shared" si="21"/>
        <v>3.5605500000000001</v>
      </c>
      <c r="G98" s="26" t="s">
        <v>16</v>
      </c>
      <c r="H98" s="20">
        <f t="shared" si="22"/>
        <v>36.252084199999999</v>
      </c>
      <c r="I98" s="19" t="s">
        <v>16</v>
      </c>
      <c r="J98" s="27">
        <f t="shared" si="20"/>
        <v>34161.9</v>
      </c>
      <c r="K98" s="19" t="s">
        <v>16</v>
      </c>
      <c r="L98" s="38"/>
    </row>
    <row r="99" spans="1:12" ht="51">
      <c r="A99" s="164" t="s">
        <v>159</v>
      </c>
      <c r="B99" s="14" t="s">
        <v>268</v>
      </c>
      <c r="C99" s="82" t="s">
        <v>107</v>
      </c>
      <c r="D99" s="215">
        <v>1.5192000000000001E-2</v>
      </c>
      <c r="E99" s="20">
        <f>ROUND(2242.1*F99,2)</f>
        <v>7983.11</v>
      </c>
      <c r="F99" s="11">
        <f t="shared" si="21"/>
        <v>3.5605500000000001</v>
      </c>
      <c r="G99" s="26" t="s">
        <v>16</v>
      </c>
      <c r="H99" s="20">
        <f t="shared" si="22"/>
        <v>121.27940712</v>
      </c>
      <c r="I99" s="19" t="s">
        <v>16</v>
      </c>
      <c r="J99" s="27">
        <f t="shared" si="20"/>
        <v>114289.4</v>
      </c>
      <c r="K99" s="19" t="s">
        <v>16</v>
      </c>
      <c r="L99" s="38"/>
    </row>
    <row r="100" spans="1:12" ht="25.5">
      <c r="A100" s="160" t="s">
        <v>160</v>
      </c>
      <c r="B100" s="14" t="s">
        <v>269</v>
      </c>
      <c r="C100" s="82" t="s">
        <v>107</v>
      </c>
      <c r="D100" s="215">
        <v>0.102779</v>
      </c>
      <c r="E100" s="20">
        <f>ROUND(434*F100,2)</f>
        <v>1545.28</v>
      </c>
      <c r="F100" s="11">
        <f t="shared" si="21"/>
        <v>3.5605500000000001</v>
      </c>
      <c r="G100" s="26" t="s">
        <v>16</v>
      </c>
      <c r="H100" s="20">
        <f t="shared" ref="H100:H111" si="23">E100*D100</f>
        <v>158.82233312</v>
      </c>
      <c r="I100" s="19" t="s">
        <v>16</v>
      </c>
      <c r="J100" s="27">
        <f t="shared" si="20"/>
        <v>149668.70000000001</v>
      </c>
      <c r="K100" s="19" t="s">
        <v>16</v>
      </c>
      <c r="L100" s="38"/>
    </row>
    <row r="101" spans="1:12" ht="25.5">
      <c r="A101" s="165" t="s">
        <v>169</v>
      </c>
      <c r="B101" s="14" t="s">
        <v>270</v>
      </c>
      <c r="C101" s="82" t="s">
        <v>103</v>
      </c>
      <c r="D101" s="216">
        <v>0.26173600000000002</v>
      </c>
      <c r="E101" s="197">
        <f>ROUND(2229.9*F101,2)</f>
        <v>7939.67</v>
      </c>
      <c r="F101" s="11">
        <f t="shared" si="21"/>
        <v>3.5605500000000001</v>
      </c>
      <c r="G101" s="26" t="s">
        <v>16</v>
      </c>
      <c r="H101" s="20">
        <f t="shared" si="23"/>
        <v>2078.0974671200001</v>
      </c>
      <c r="I101" s="19" t="s">
        <v>16</v>
      </c>
      <c r="J101" s="27">
        <f t="shared" si="20"/>
        <v>1958328.3</v>
      </c>
      <c r="K101" s="19" t="s">
        <v>16</v>
      </c>
      <c r="L101" s="38"/>
    </row>
    <row r="102" spans="1:12" ht="25.5">
      <c r="A102" s="161" t="s">
        <v>170</v>
      </c>
      <c r="B102" s="14" t="s">
        <v>271</v>
      </c>
      <c r="C102" s="82" t="s">
        <v>103</v>
      </c>
      <c r="D102" s="216">
        <v>4.505E-2</v>
      </c>
      <c r="E102" s="197">
        <f>ROUND(3142.3*F102,2)</f>
        <v>11188.32</v>
      </c>
      <c r="F102" s="11">
        <f t="shared" si="21"/>
        <v>3.5605500000000001</v>
      </c>
      <c r="G102" s="26" t="s">
        <v>16</v>
      </c>
      <c r="H102" s="20">
        <f>E102*D102</f>
        <v>504.033816</v>
      </c>
      <c r="I102" s="19" t="s">
        <v>16</v>
      </c>
      <c r="J102" s="27">
        <f t="shared" si="20"/>
        <v>474984.5</v>
      </c>
      <c r="K102" s="19" t="s">
        <v>16</v>
      </c>
      <c r="L102" s="38"/>
    </row>
    <row r="103" spans="1:12" ht="25.5">
      <c r="A103" s="161" t="s">
        <v>171</v>
      </c>
      <c r="B103" s="14" t="s">
        <v>272</v>
      </c>
      <c r="C103" s="82" t="s">
        <v>103</v>
      </c>
      <c r="D103" s="216">
        <v>3.1580000000000002E-3</v>
      </c>
      <c r="E103" s="197">
        <v>3857.5</v>
      </c>
      <c r="F103" s="11">
        <f t="shared" si="21"/>
        <v>3.5605500000000001</v>
      </c>
      <c r="G103" s="26" t="s">
        <v>16</v>
      </c>
      <c r="H103" s="20">
        <f>E103*D103</f>
        <v>12.181985000000001</v>
      </c>
      <c r="I103" s="19" t="s">
        <v>16</v>
      </c>
      <c r="J103" s="27">
        <f t="shared" si="20"/>
        <v>11479.9</v>
      </c>
      <c r="K103" s="19" t="s">
        <v>16</v>
      </c>
      <c r="L103" s="38"/>
    </row>
    <row r="104" spans="1:12" ht="25.5">
      <c r="A104" s="161" t="s">
        <v>172</v>
      </c>
      <c r="B104" s="14" t="s">
        <v>273</v>
      </c>
      <c r="C104" s="82" t="s">
        <v>103</v>
      </c>
      <c r="D104" s="216">
        <v>0.12520999999999999</v>
      </c>
      <c r="E104" s="197">
        <f>ROUND(2638.1*F104,2)</f>
        <v>9393.09</v>
      </c>
      <c r="F104" s="11">
        <f t="shared" si="21"/>
        <v>3.5605500000000001</v>
      </c>
      <c r="G104" s="26" t="s">
        <v>16</v>
      </c>
      <c r="H104" s="20">
        <f>E104*D104</f>
        <v>1176.1087989</v>
      </c>
      <c r="I104" s="19" t="s">
        <v>16</v>
      </c>
      <c r="J104" s="27">
        <f t="shared" si="20"/>
        <v>1108324.5</v>
      </c>
      <c r="K104" s="19" t="s">
        <v>16</v>
      </c>
      <c r="L104" s="38"/>
    </row>
    <row r="105" spans="1:12" s="35" customFormat="1">
      <c r="A105" s="179" t="s">
        <v>176</v>
      </c>
      <c r="B105" s="9" t="s">
        <v>274</v>
      </c>
      <c r="C105" s="125" t="s">
        <v>173</v>
      </c>
      <c r="D105" s="217">
        <v>3.8206999999999998E-2</v>
      </c>
      <c r="E105" s="127">
        <f>ROUND(17706.6*F105,2)</f>
        <v>63045.23</v>
      </c>
      <c r="F105" s="22">
        <f t="shared" si="21"/>
        <v>3.5605500000000001</v>
      </c>
      <c r="G105" s="88" t="s">
        <v>16</v>
      </c>
      <c r="H105" s="21">
        <f>E105*D105</f>
        <v>2408.7691026100001</v>
      </c>
      <c r="I105" s="10" t="s">
        <v>16</v>
      </c>
      <c r="J105" s="99">
        <f t="shared" si="20"/>
        <v>2269943.5</v>
      </c>
      <c r="K105" s="10" t="s">
        <v>16</v>
      </c>
      <c r="L105" s="34"/>
    </row>
    <row r="106" spans="1:12" s="35" customFormat="1" ht="38.25">
      <c r="A106" s="173" t="s">
        <v>174</v>
      </c>
      <c r="B106" s="9" t="s">
        <v>55</v>
      </c>
      <c r="C106" s="9"/>
      <c r="D106" s="9"/>
      <c r="E106" s="9"/>
      <c r="F106" s="9"/>
      <c r="G106" s="9" t="s">
        <v>16</v>
      </c>
      <c r="H106" s="21">
        <f>H107+H111</f>
        <v>30613.962616720724</v>
      </c>
      <c r="I106" s="9" t="s">
        <v>16</v>
      </c>
      <c r="J106" s="21">
        <f>J107+J111</f>
        <v>28849555.699999999</v>
      </c>
      <c r="K106" s="9" t="s">
        <v>16</v>
      </c>
      <c r="L106" s="34"/>
    </row>
    <row r="107" spans="1:12" s="35" customFormat="1">
      <c r="A107" s="162" t="s">
        <v>175</v>
      </c>
      <c r="B107" s="9" t="s">
        <v>275</v>
      </c>
      <c r="C107" s="134" t="s">
        <v>31</v>
      </c>
      <c r="D107" s="8">
        <v>3.8365999999999997E-2</v>
      </c>
      <c r="E107" s="21">
        <f>ROUND(35344.9*F107,2)</f>
        <v>125847.28</v>
      </c>
      <c r="F107" s="22">
        <f t="shared" ref="F107:F113" si="24">3.391*1.05</f>
        <v>3.5605500000000001</v>
      </c>
      <c r="G107" s="88" t="s">
        <v>16</v>
      </c>
      <c r="H107" s="21">
        <f t="shared" si="23"/>
        <v>4828.2567444799997</v>
      </c>
      <c r="I107" s="88" t="s">
        <v>16</v>
      </c>
      <c r="J107" s="99">
        <f>ROUND(ROUND(D107*942366,1)*E107/1000,1)</f>
        <v>4549983.2</v>
      </c>
      <c r="K107" s="10" t="s">
        <v>16</v>
      </c>
      <c r="L107" s="34"/>
    </row>
    <row r="108" spans="1:12">
      <c r="A108" s="166" t="s">
        <v>177</v>
      </c>
      <c r="B108" s="14" t="s">
        <v>277</v>
      </c>
      <c r="C108" s="83" t="s">
        <v>31</v>
      </c>
      <c r="D108" s="28">
        <v>1.0964E-2</v>
      </c>
      <c r="E108" s="20">
        <f>ROUND(77300.6*F108,2)</f>
        <v>275232.65000000002</v>
      </c>
      <c r="F108" s="11">
        <f t="shared" si="24"/>
        <v>3.5605500000000001</v>
      </c>
      <c r="G108" s="26" t="s">
        <v>16</v>
      </c>
      <c r="H108" s="20">
        <f t="shared" si="23"/>
        <v>3017.6507746000002</v>
      </c>
      <c r="I108" s="26" t="s">
        <v>16</v>
      </c>
      <c r="J108" s="27">
        <f t="shared" ref="J108:J112" si="25">ROUND(ROUND(D108*942366,1)*E108/1000,1)</f>
        <v>2843731.3</v>
      </c>
      <c r="K108" s="19" t="s">
        <v>16</v>
      </c>
      <c r="L108" s="38"/>
    </row>
    <row r="109" spans="1:12" ht="25.5">
      <c r="A109" s="166" t="s">
        <v>178</v>
      </c>
      <c r="B109" s="14" t="s">
        <v>278</v>
      </c>
      <c r="C109" s="83" t="s">
        <v>31</v>
      </c>
      <c r="D109" s="28">
        <v>5.5999999999999995E-4</v>
      </c>
      <c r="E109" s="20">
        <f>ROUND(108426*F109,2)</f>
        <v>386056.19</v>
      </c>
      <c r="F109" s="11">
        <f t="shared" si="24"/>
        <v>3.5605500000000001</v>
      </c>
      <c r="G109" s="26" t="s">
        <v>16</v>
      </c>
      <c r="H109" s="20">
        <f t="shared" si="23"/>
        <v>216.1914664</v>
      </c>
      <c r="I109" s="26" t="s">
        <v>16</v>
      </c>
      <c r="J109" s="27">
        <f t="shared" si="25"/>
        <v>203721.9</v>
      </c>
      <c r="K109" s="19" t="s">
        <v>16</v>
      </c>
      <c r="L109" s="38"/>
    </row>
    <row r="110" spans="1:12" ht="38.25">
      <c r="A110" s="166" t="s">
        <v>179</v>
      </c>
      <c r="B110" s="14" t="s">
        <v>279</v>
      </c>
      <c r="C110" s="83" t="s">
        <v>31</v>
      </c>
      <c r="D110" s="94">
        <v>7.1699999999999997E-4</v>
      </c>
      <c r="E110" s="20">
        <v>187232.8</v>
      </c>
      <c r="F110" s="11">
        <f t="shared" si="24"/>
        <v>3.5605500000000001</v>
      </c>
      <c r="G110" s="26" t="s">
        <v>16</v>
      </c>
      <c r="H110" s="20">
        <f>E110*D110</f>
        <v>134.24591759999998</v>
      </c>
      <c r="I110" s="26" t="s">
        <v>16</v>
      </c>
      <c r="J110" s="27">
        <f>ROUND(ROUND(D110*942366,1)*E110/1000,1)</f>
        <v>126513.2</v>
      </c>
      <c r="K110" s="19" t="s">
        <v>16</v>
      </c>
      <c r="L110" s="38"/>
    </row>
    <row r="111" spans="1:12" s="35" customFormat="1" ht="25.5">
      <c r="A111" s="181" t="s">
        <v>180</v>
      </c>
      <c r="B111" s="9" t="s">
        <v>276</v>
      </c>
      <c r="C111" s="134" t="s">
        <v>28</v>
      </c>
      <c r="D111" s="135">
        <f>J111*1000/E111/942366</f>
        <v>0.16598230235026515</v>
      </c>
      <c r="E111" s="21">
        <f>ROUND(43631.5*F111,2)</f>
        <v>155352.14000000001</v>
      </c>
      <c r="F111" s="22">
        <f t="shared" si="24"/>
        <v>3.5605500000000001</v>
      </c>
      <c r="G111" s="88" t="s">
        <v>16</v>
      </c>
      <c r="H111" s="21">
        <f t="shared" si="23"/>
        <v>25785.705872240724</v>
      </c>
      <c r="I111" s="88" t="s">
        <v>16</v>
      </c>
      <c r="J111" s="99">
        <f>24142437.2+157135.3</f>
        <v>24299572.5</v>
      </c>
      <c r="K111" s="134" t="s">
        <v>16</v>
      </c>
      <c r="L111" s="34"/>
    </row>
    <row r="112" spans="1:12">
      <c r="A112" s="166" t="s">
        <v>181</v>
      </c>
      <c r="B112" s="14" t="s">
        <v>280</v>
      </c>
      <c r="C112" s="83" t="s">
        <v>28</v>
      </c>
      <c r="D112" s="28">
        <v>9.6369999999999997E-3</v>
      </c>
      <c r="E112" s="20">
        <f>ROUND(94540.8*F112,2)</f>
        <v>336617.25</v>
      </c>
      <c r="F112" s="11">
        <f t="shared" si="24"/>
        <v>3.5605500000000001</v>
      </c>
      <c r="G112" s="26" t="s">
        <v>16</v>
      </c>
      <c r="H112" s="20">
        <f>E112*D112</f>
        <v>3243.9804382500001</v>
      </c>
      <c r="I112" s="26" t="s">
        <v>16</v>
      </c>
      <c r="J112" s="27">
        <f t="shared" si="25"/>
        <v>3057023.2</v>
      </c>
      <c r="K112" s="19" t="s">
        <v>16</v>
      </c>
      <c r="L112" s="38"/>
    </row>
    <row r="113" spans="1:14">
      <c r="A113" s="163" t="s">
        <v>192</v>
      </c>
      <c r="B113" s="14" t="s">
        <v>281</v>
      </c>
      <c r="C113" s="83" t="s">
        <v>28</v>
      </c>
      <c r="D113" s="28">
        <f>3610/942366</f>
        <v>3.8307833686699222E-3</v>
      </c>
      <c r="E113" s="20">
        <v>347344.6</v>
      </c>
      <c r="F113" s="95">
        <f t="shared" si="24"/>
        <v>3.5605500000000001</v>
      </c>
      <c r="G113" s="28" t="s">
        <v>16</v>
      </c>
      <c r="H113" s="20">
        <v>863.62167738000005</v>
      </c>
      <c r="I113" s="20" t="s">
        <v>16</v>
      </c>
      <c r="J113" s="20">
        <f>ROUND(ROUND(D113*942366,1)*E113/1000,1)</f>
        <v>1253914</v>
      </c>
      <c r="K113" s="23" t="s">
        <v>16</v>
      </c>
      <c r="L113" s="38"/>
    </row>
    <row r="114" spans="1:14" s="35" customFormat="1">
      <c r="A114" s="173" t="s">
        <v>182</v>
      </c>
      <c r="B114" s="9" t="s">
        <v>56</v>
      </c>
      <c r="C114" s="134"/>
      <c r="D114" s="8"/>
      <c r="E114" s="21"/>
      <c r="F114" s="22"/>
      <c r="G114" s="13" t="s">
        <v>16</v>
      </c>
      <c r="H114" s="99">
        <f>H115+H116+H117</f>
        <v>1383.2949737599999</v>
      </c>
      <c r="I114" s="13" t="s">
        <v>16</v>
      </c>
      <c r="J114" s="99">
        <f>J115+J116+J117</f>
        <v>1303573.5</v>
      </c>
      <c r="K114" s="13" t="s">
        <v>16</v>
      </c>
      <c r="L114" s="34"/>
    </row>
    <row r="115" spans="1:14" ht="25.5">
      <c r="A115" s="170" t="s">
        <v>183</v>
      </c>
      <c r="B115" s="14" t="s">
        <v>282</v>
      </c>
      <c r="C115" s="82" t="s">
        <v>103</v>
      </c>
      <c r="D115" s="28">
        <v>3.1159999999999998E-3</v>
      </c>
      <c r="E115" s="20">
        <f>ROUND(21618.9*F115,2)</f>
        <v>76975.17</v>
      </c>
      <c r="F115" s="11">
        <f>3.391*1.05</f>
        <v>3.5605500000000001</v>
      </c>
      <c r="G115" s="23" t="s">
        <v>16</v>
      </c>
      <c r="H115" s="20">
        <f>E115*D115</f>
        <v>239.85462971999999</v>
      </c>
      <c r="I115" s="23" t="s">
        <v>16</v>
      </c>
      <c r="J115" s="27">
        <f t="shared" ref="J115:J117" si="26">ROUND(ROUND(D115*942366,1)*E115/1000,1)</f>
        <v>226029.9</v>
      </c>
      <c r="K115" s="23" t="s">
        <v>16</v>
      </c>
      <c r="L115" s="38"/>
    </row>
    <row r="116" spans="1:14" ht="38.25">
      <c r="A116" s="170" t="s">
        <v>186</v>
      </c>
      <c r="B116" s="14" t="s">
        <v>283</v>
      </c>
      <c r="C116" s="83" t="s">
        <v>31</v>
      </c>
      <c r="D116" s="28">
        <v>2.601E-3</v>
      </c>
      <c r="E116" s="20">
        <f>ROUND(25430.6*F116,2)</f>
        <v>90546.92</v>
      </c>
      <c r="F116" s="11">
        <f>3.391*1.05</f>
        <v>3.5605500000000001</v>
      </c>
      <c r="G116" s="23" t="s">
        <v>16</v>
      </c>
      <c r="H116" s="20">
        <f>E116*D116</f>
        <v>235.51253892</v>
      </c>
      <c r="I116" s="23" t="s">
        <v>16</v>
      </c>
      <c r="J116" s="27">
        <f t="shared" si="26"/>
        <v>221939.6</v>
      </c>
      <c r="K116" s="23" t="s">
        <v>16</v>
      </c>
      <c r="L116" s="38"/>
    </row>
    <row r="117" spans="1:14" ht="38.25">
      <c r="A117" s="170" t="s">
        <v>187</v>
      </c>
      <c r="B117" s="14" t="s">
        <v>284</v>
      </c>
      <c r="C117" s="83" t="s">
        <v>28</v>
      </c>
      <c r="D117" s="28">
        <v>5.4260000000000003E-3</v>
      </c>
      <c r="E117" s="20">
        <f>ROUND(46995.3*F117,2)</f>
        <v>167329.12</v>
      </c>
      <c r="F117" s="11">
        <f>3.391*1.05</f>
        <v>3.5605500000000001</v>
      </c>
      <c r="G117" s="23" t="s">
        <v>16</v>
      </c>
      <c r="H117" s="20">
        <f>E117*D117</f>
        <v>907.92780512000002</v>
      </c>
      <c r="I117" s="23" t="s">
        <v>16</v>
      </c>
      <c r="J117" s="27">
        <f t="shared" si="26"/>
        <v>855604</v>
      </c>
      <c r="K117" s="23" t="s">
        <v>16</v>
      </c>
      <c r="L117" s="38"/>
    </row>
    <row r="118" spans="1:14" s="35" customFormat="1">
      <c r="A118" s="173" t="s">
        <v>196</v>
      </c>
      <c r="B118" s="134" t="s">
        <v>57</v>
      </c>
      <c r="C118" s="13" t="s">
        <v>16</v>
      </c>
      <c r="D118" s="141" t="s">
        <v>16</v>
      </c>
      <c r="E118" s="13" t="s">
        <v>16</v>
      </c>
      <c r="F118" s="13" t="s">
        <v>16</v>
      </c>
      <c r="G118" s="13" t="s">
        <v>16</v>
      </c>
      <c r="H118" s="13">
        <f>H120+H121+H122</f>
        <v>0</v>
      </c>
      <c r="I118" s="13" t="s">
        <v>16</v>
      </c>
      <c r="J118" s="13">
        <f>J120+J121+J122</f>
        <v>0</v>
      </c>
      <c r="K118" s="13" t="s">
        <v>16</v>
      </c>
      <c r="L118" s="34"/>
    </row>
    <row r="119" spans="1:14" ht="25.5">
      <c r="A119" s="177" t="s">
        <v>197</v>
      </c>
      <c r="B119" s="14" t="s">
        <v>161</v>
      </c>
      <c r="C119" s="82" t="s">
        <v>110</v>
      </c>
      <c r="D119" s="104"/>
      <c r="E119" s="105"/>
      <c r="F119" s="106"/>
      <c r="G119" s="107" t="s">
        <v>16</v>
      </c>
      <c r="H119" s="105"/>
      <c r="I119" s="107" t="s">
        <v>16</v>
      </c>
      <c r="J119" s="105"/>
      <c r="K119" s="107" t="s">
        <v>16</v>
      </c>
      <c r="L119" s="38"/>
    </row>
    <row r="120" spans="1:14" ht="25.5">
      <c r="A120" s="182" t="s">
        <v>198</v>
      </c>
      <c r="B120" s="14" t="s">
        <v>285</v>
      </c>
      <c r="C120" s="82" t="s">
        <v>110</v>
      </c>
      <c r="D120" s="108"/>
      <c r="E120" s="105"/>
      <c r="F120" s="106"/>
      <c r="G120" s="107" t="s">
        <v>16</v>
      </c>
      <c r="H120" s="105"/>
      <c r="I120" s="107" t="s">
        <v>16</v>
      </c>
      <c r="J120" s="105"/>
      <c r="K120" s="107" t="s">
        <v>16</v>
      </c>
      <c r="L120" s="38"/>
    </row>
    <row r="121" spans="1:14" ht="25.5">
      <c r="A121" s="183" t="s">
        <v>199</v>
      </c>
      <c r="B121" s="14" t="s">
        <v>286</v>
      </c>
      <c r="C121" s="82" t="s">
        <v>110</v>
      </c>
      <c r="D121" s="108"/>
      <c r="E121" s="105"/>
      <c r="F121" s="106"/>
      <c r="G121" s="107" t="s">
        <v>16</v>
      </c>
      <c r="H121" s="105"/>
      <c r="I121" s="107" t="s">
        <v>16</v>
      </c>
      <c r="J121" s="105"/>
      <c r="K121" s="107" t="s">
        <v>16</v>
      </c>
      <c r="L121" s="38"/>
    </row>
    <row r="122" spans="1:14" ht="38.25">
      <c r="A122" s="178" t="s">
        <v>118</v>
      </c>
      <c r="B122" s="14" t="s">
        <v>162</v>
      </c>
      <c r="C122" s="83" t="s">
        <v>111</v>
      </c>
      <c r="D122" s="104"/>
      <c r="E122" s="105"/>
      <c r="F122" s="106"/>
      <c r="G122" s="107" t="s">
        <v>16</v>
      </c>
      <c r="H122" s="105"/>
      <c r="I122" s="107" t="s">
        <v>16</v>
      </c>
      <c r="J122" s="105"/>
      <c r="K122" s="109" t="s">
        <v>16</v>
      </c>
      <c r="L122" s="38"/>
    </row>
    <row r="123" spans="1:14" ht="25.5">
      <c r="A123" s="178" t="s">
        <v>200</v>
      </c>
      <c r="B123" s="14" t="s">
        <v>201</v>
      </c>
      <c r="C123" s="83" t="s">
        <v>31</v>
      </c>
      <c r="D123" s="110"/>
      <c r="E123" s="105"/>
      <c r="F123" s="106"/>
      <c r="G123" s="105" t="s">
        <v>16</v>
      </c>
      <c r="H123" s="105"/>
      <c r="I123" s="105" t="e">
        <f>#REF!</f>
        <v>#REF!</v>
      </c>
      <c r="J123" s="105"/>
      <c r="K123" s="105" t="s">
        <v>16</v>
      </c>
      <c r="L123" s="38"/>
    </row>
    <row r="124" spans="1:14" s="35" customFormat="1">
      <c r="A124" s="171" t="s">
        <v>112</v>
      </c>
      <c r="B124" s="9" t="s">
        <v>95</v>
      </c>
      <c r="C124" s="134" t="s">
        <v>35</v>
      </c>
      <c r="D124" s="135"/>
      <c r="E124" s="21"/>
      <c r="F124" s="96"/>
      <c r="G124" s="97" t="s">
        <v>16</v>
      </c>
      <c r="H124" s="13">
        <f>J124/942366*1000</f>
        <v>547.25743500932754</v>
      </c>
      <c r="I124" s="97" t="s">
        <v>16</v>
      </c>
      <c r="J124" s="99">
        <v>515716.8</v>
      </c>
      <c r="K124" s="13" t="s">
        <v>16</v>
      </c>
      <c r="L124" s="34"/>
    </row>
    <row r="125" spans="1:14" s="35" customFormat="1" ht="25.5">
      <c r="A125" s="172" t="s">
        <v>69</v>
      </c>
      <c r="B125" s="111" t="s">
        <v>96</v>
      </c>
      <c r="C125" s="111" t="s">
        <v>35</v>
      </c>
      <c r="D125" s="112"/>
      <c r="E125" s="113"/>
      <c r="F125" s="118">
        <f>3.391*1.05</f>
        <v>3.5605500000000001</v>
      </c>
      <c r="G125" s="119" t="s">
        <v>16</v>
      </c>
      <c r="H125" s="120">
        <f>H164+H162+H163+H166</f>
        <v>1016.1971855008384</v>
      </c>
      <c r="I125" s="119" t="s">
        <v>16</v>
      </c>
      <c r="J125" s="121">
        <f>J160</f>
        <v>1020250</v>
      </c>
      <c r="K125" s="115">
        <f>J125/(I211+J211)*100</f>
        <v>1.5769486370808212</v>
      </c>
      <c r="L125" s="34"/>
    </row>
    <row r="126" spans="1:14" s="35" customFormat="1" ht="25.5">
      <c r="A126" s="171" t="s">
        <v>191</v>
      </c>
      <c r="B126" s="9" t="s">
        <v>97</v>
      </c>
      <c r="C126" s="9" t="s">
        <v>18</v>
      </c>
      <c r="D126" s="96"/>
      <c r="E126" s="21"/>
      <c r="F126" s="22"/>
      <c r="G126" s="88"/>
      <c r="H126" s="21"/>
      <c r="I126" s="10"/>
      <c r="J126" s="99"/>
      <c r="K126" s="10" t="s">
        <v>16</v>
      </c>
      <c r="L126" s="34"/>
      <c r="N126" s="156"/>
    </row>
    <row r="127" spans="1:14" s="35" customFormat="1">
      <c r="A127" s="173" t="s">
        <v>101</v>
      </c>
      <c r="B127" s="9" t="s">
        <v>98</v>
      </c>
      <c r="C127" s="9" t="s">
        <v>16</v>
      </c>
      <c r="D127" s="9"/>
      <c r="E127" s="9"/>
      <c r="F127" s="9"/>
      <c r="G127" s="9"/>
      <c r="H127" s="9"/>
      <c r="I127" s="9"/>
      <c r="J127" s="9"/>
      <c r="K127" s="9" t="s">
        <v>16</v>
      </c>
      <c r="L127" s="34"/>
    </row>
    <row r="128" spans="1:14" s="35" customFormat="1">
      <c r="A128" s="162" t="s">
        <v>184</v>
      </c>
      <c r="B128" s="9" t="s">
        <v>99</v>
      </c>
      <c r="C128" s="9"/>
      <c r="D128" s="9"/>
      <c r="E128" s="21"/>
      <c r="F128" s="22"/>
      <c r="G128" s="88"/>
      <c r="H128" s="21"/>
      <c r="I128" s="10"/>
      <c r="J128" s="99"/>
      <c r="K128" s="10" t="s">
        <v>16</v>
      </c>
      <c r="L128" s="34"/>
    </row>
    <row r="129" spans="1:12" ht="25.5">
      <c r="A129" s="169" t="s">
        <v>185</v>
      </c>
      <c r="B129" s="14" t="s">
        <v>202</v>
      </c>
      <c r="C129" s="82" t="s">
        <v>103</v>
      </c>
      <c r="D129" s="87"/>
      <c r="E129" s="20"/>
      <c r="F129" s="11"/>
      <c r="G129" s="26"/>
      <c r="H129" s="20"/>
      <c r="I129" s="19"/>
      <c r="J129" s="27"/>
      <c r="K129" s="19" t="s">
        <v>16</v>
      </c>
      <c r="L129" s="38"/>
    </row>
    <row r="130" spans="1:12" ht="25.5">
      <c r="A130" s="174" t="s">
        <v>148</v>
      </c>
      <c r="B130" s="14" t="s">
        <v>203</v>
      </c>
      <c r="C130" s="82" t="s">
        <v>103</v>
      </c>
      <c r="D130" s="87"/>
      <c r="E130" s="20"/>
      <c r="F130" s="11"/>
      <c r="G130" s="26"/>
      <c r="H130" s="20"/>
      <c r="I130" s="19"/>
      <c r="J130" s="27"/>
      <c r="K130" s="19" t="s">
        <v>16</v>
      </c>
      <c r="L130" s="38"/>
    </row>
    <row r="131" spans="1:12" ht="25.5">
      <c r="A131" s="175" t="s">
        <v>149</v>
      </c>
      <c r="B131" s="14" t="s">
        <v>287</v>
      </c>
      <c r="C131" s="82" t="s">
        <v>103</v>
      </c>
      <c r="D131" s="87"/>
      <c r="E131" s="20"/>
      <c r="F131" s="11"/>
      <c r="G131" s="26"/>
      <c r="H131" s="20"/>
      <c r="I131" s="19"/>
      <c r="J131" s="27"/>
      <c r="K131" s="19" t="s">
        <v>16</v>
      </c>
      <c r="L131" s="38"/>
    </row>
    <row r="132" spans="1:12">
      <c r="A132" s="165" t="s">
        <v>150</v>
      </c>
      <c r="B132" s="14" t="s">
        <v>288</v>
      </c>
      <c r="C132" s="82" t="s">
        <v>105</v>
      </c>
      <c r="D132" s="89"/>
      <c r="E132" s="20"/>
      <c r="F132" s="11"/>
      <c r="G132" s="26"/>
      <c r="H132" s="20"/>
      <c r="I132" s="19"/>
      <c r="J132" s="27"/>
      <c r="K132" s="19" t="s">
        <v>16</v>
      </c>
      <c r="L132" s="38"/>
    </row>
    <row r="133" spans="1:12">
      <c r="A133" s="174" t="s">
        <v>151</v>
      </c>
      <c r="B133" s="14" t="s">
        <v>289</v>
      </c>
      <c r="C133" s="82" t="s">
        <v>105</v>
      </c>
      <c r="D133" s="87"/>
      <c r="E133" s="20"/>
      <c r="F133" s="11"/>
      <c r="G133" s="26"/>
      <c r="H133" s="20"/>
      <c r="I133" s="19"/>
      <c r="J133" s="27"/>
      <c r="K133" s="19" t="s">
        <v>16</v>
      </c>
      <c r="L133" s="38"/>
    </row>
    <row r="134" spans="1:12">
      <c r="A134" s="166" t="s">
        <v>152</v>
      </c>
      <c r="B134" s="14" t="s">
        <v>290</v>
      </c>
      <c r="C134" s="82" t="s">
        <v>24</v>
      </c>
      <c r="D134" s="87"/>
      <c r="E134" s="20"/>
      <c r="F134" s="11"/>
      <c r="G134" s="26"/>
      <c r="H134" s="20"/>
      <c r="I134" s="19"/>
      <c r="J134" s="27"/>
      <c r="K134" s="19" t="s">
        <v>16</v>
      </c>
      <c r="L134" s="38"/>
    </row>
    <row r="135" spans="1:12" ht="51">
      <c r="A135" s="167" t="s">
        <v>153</v>
      </c>
      <c r="B135" s="14" t="s">
        <v>291</v>
      </c>
      <c r="C135" s="82" t="s">
        <v>107</v>
      </c>
      <c r="D135" s="87"/>
      <c r="E135" s="20"/>
      <c r="F135" s="11"/>
      <c r="G135" s="23"/>
      <c r="H135" s="20"/>
      <c r="I135" s="23"/>
      <c r="J135" s="27"/>
      <c r="K135" s="23" t="s">
        <v>16</v>
      </c>
      <c r="L135" s="38"/>
    </row>
    <row r="136" spans="1:12">
      <c r="A136" s="160" t="s">
        <v>154</v>
      </c>
      <c r="B136" s="14" t="s">
        <v>292</v>
      </c>
      <c r="C136" s="82" t="s">
        <v>107</v>
      </c>
      <c r="D136" s="215"/>
      <c r="E136" s="20"/>
      <c r="F136" s="11"/>
      <c r="G136" s="26"/>
      <c r="H136" s="20"/>
      <c r="I136" s="19"/>
      <c r="J136" s="27"/>
      <c r="K136" s="19" t="s">
        <v>16</v>
      </c>
      <c r="L136" s="38"/>
    </row>
    <row r="137" spans="1:12">
      <c r="A137" s="164" t="s">
        <v>155</v>
      </c>
      <c r="B137" s="14" t="s">
        <v>293</v>
      </c>
      <c r="C137" s="82" t="s">
        <v>107</v>
      </c>
      <c r="D137" s="215"/>
      <c r="E137" s="20"/>
      <c r="F137" s="11"/>
      <c r="G137" s="26"/>
      <c r="H137" s="20"/>
      <c r="I137" s="19"/>
      <c r="J137" s="27"/>
      <c r="K137" s="19" t="s">
        <v>16</v>
      </c>
      <c r="L137" s="38"/>
    </row>
    <row r="138" spans="1:12" ht="25.5">
      <c r="A138" s="168" t="s">
        <v>156</v>
      </c>
      <c r="B138" s="14" t="s">
        <v>294</v>
      </c>
      <c r="C138" s="82" t="s">
        <v>107</v>
      </c>
      <c r="D138" s="215"/>
      <c r="E138" s="20"/>
      <c r="F138" s="11"/>
      <c r="G138" s="26"/>
      <c r="H138" s="20"/>
      <c r="I138" s="19"/>
      <c r="J138" s="27"/>
      <c r="K138" s="19" t="s">
        <v>16</v>
      </c>
      <c r="L138" s="38"/>
    </row>
    <row r="139" spans="1:12" ht="25.5">
      <c r="A139" s="167" t="s">
        <v>157</v>
      </c>
      <c r="B139" s="14" t="s">
        <v>295</v>
      </c>
      <c r="C139" s="82" t="s">
        <v>107</v>
      </c>
      <c r="D139" s="215"/>
      <c r="E139" s="20"/>
      <c r="F139" s="11"/>
      <c r="G139" s="26"/>
      <c r="H139" s="20"/>
      <c r="I139" s="19"/>
      <c r="J139" s="27"/>
      <c r="K139" s="19" t="s">
        <v>16</v>
      </c>
      <c r="L139" s="38"/>
    </row>
    <row r="140" spans="1:12" ht="25.5">
      <c r="A140" s="164" t="s">
        <v>158</v>
      </c>
      <c r="B140" s="14" t="s">
        <v>296</v>
      </c>
      <c r="C140" s="82" t="s">
        <v>107</v>
      </c>
      <c r="D140" s="215"/>
      <c r="E140" s="20"/>
      <c r="F140" s="11"/>
      <c r="G140" s="26"/>
      <c r="H140" s="20"/>
      <c r="I140" s="19"/>
      <c r="J140" s="27"/>
      <c r="K140" s="19" t="s">
        <v>16</v>
      </c>
      <c r="L140" s="38"/>
    </row>
    <row r="141" spans="1:12" ht="51">
      <c r="A141" s="164" t="s">
        <v>159</v>
      </c>
      <c r="B141" s="14" t="s">
        <v>297</v>
      </c>
      <c r="C141" s="82" t="s">
        <v>107</v>
      </c>
      <c r="D141" s="215"/>
      <c r="E141" s="20"/>
      <c r="F141" s="11"/>
      <c r="G141" s="26"/>
      <c r="H141" s="20"/>
      <c r="I141" s="19"/>
      <c r="J141" s="27"/>
      <c r="K141" s="19" t="s">
        <v>16</v>
      </c>
      <c r="L141" s="38"/>
    </row>
    <row r="142" spans="1:12" ht="25.5">
      <c r="A142" s="160" t="s">
        <v>160</v>
      </c>
      <c r="B142" s="14" t="s">
        <v>298</v>
      </c>
      <c r="C142" s="82" t="s">
        <v>107</v>
      </c>
      <c r="D142" s="215"/>
      <c r="E142" s="20"/>
      <c r="F142" s="11"/>
      <c r="G142" s="26"/>
      <c r="H142" s="20"/>
      <c r="I142" s="19"/>
      <c r="J142" s="27"/>
      <c r="K142" s="19" t="s">
        <v>16</v>
      </c>
      <c r="L142" s="38"/>
    </row>
    <row r="143" spans="1:12" ht="25.5">
      <c r="A143" s="165" t="s">
        <v>169</v>
      </c>
      <c r="B143" s="14" t="s">
        <v>299</v>
      </c>
      <c r="C143" s="82" t="s">
        <v>103</v>
      </c>
      <c r="D143" s="216"/>
      <c r="E143" s="197"/>
      <c r="F143" s="11"/>
      <c r="G143" s="26"/>
      <c r="H143" s="20"/>
      <c r="I143" s="19"/>
      <c r="J143" s="27"/>
      <c r="K143" s="19" t="s">
        <v>16</v>
      </c>
      <c r="L143" s="38"/>
    </row>
    <row r="144" spans="1:12" ht="25.5">
      <c r="A144" s="161" t="s">
        <v>170</v>
      </c>
      <c r="B144" s="14" t="s">
        <v>300</v>
      </c>
      <c r="C144" s="82" t="s">
        <v>103</v>
      </c>
      <c r="D144" s="216"/>
      <c r="E144" s="197"/>
      <c r="F144" s="11"/>
      <c r="G144" s="26"/>
      <c r="H144" s="20"/>
      <c r="I144" s="19"/>
      <c r="J144" s="27"/>
      <c r="K144" s="19" t="s">
        <v>16</v>
      </c>
      <c r="L144" s="38"/>
    </row>
    <row r="145" spans="1:12" ht="25.5">
      <c r="A145" s="161" t="s">
        <v>171</v>
      </c>
      <c r="B145" s="14" t="s">
        <v>301</v>
      </c>
      <c r="C145" s="82" t="s">
        <v>103</v>
      </c>
      <c r="D145" s="216"/>
      <c r="E145" s="197"/>
      <c r="F145" s="11"/>
      <c r="G145" s="26"/>
      <c r="H145" s="20"/>
      <c r="I145" s="19"/>
      <c r="J145" s="27"/>
      <c r="K145" s="19" t="s">
        <v>16</v>
      </c>
      <c r="L145" s="38"/>
    </row>
    <row r="146" spans="1:12" ht="25.5">
      <c r="A146" s="161" t="s">
        <v>172</v>
      </c>
      <c r="B146" s="14" t="s">
        <v>302</v>
      </c>
      <c r="C146" s="82" t="s">
        <v>103</v>
      </c>
      <c r="D146" s="216"/>
      <c r="E146" s="197"/>
      <c r="F146" s="11"/>
      <c r="G146" s="26"/>
      <c r="H146" s="20"/>
      <c r="I146" s="19"/>
      <c r="J146" s="27"/>
      <c r="K146" s="19" t="s">
        <v>16</v>
      </c>
      <c r="L146" s="38"/>
    </row>
    <row r="147" spans="1:12" s="35" customFormat="1">
      <c r="A147" s="179" t="s">
        <v>176</v>
      </c>
      <c r="B147" s="9" t="s">
        <v>100</v>
      </c>
      <c r="C147" s="125" t="s">
        <v>173</v>
      </c>
      <c r="D147" s="217"/>
      <c r="E147" s="127"/>
      <c r="F147" s="22"/>
      <c r="G147" s="88"/>
      <c r="H147" s="21"/>
      <c r="I147" s="10"/>
      <c r="J147" s="99"/>
      <c r="K147" s="10" t="s">
        <v>16</v>
      </c>
      <c r="L147" s="34"/>
    </row>
    <row r="148" spans="1:12" s="35" customFormat="1" ht="38.25">
      <c r="A148" s="173" t="s">
        <v>174</v>
      </c>
      <c r="B148" s="9" t="s">
        <v>58</v>
      </c>
      <c r="C148" s="9" t="s">
        <v>16</v>
      </c>
      <c r="D148" s="9"/>
      <c r="E148" s="9"/>
      <c r="F148" s="9"/>
      <c r="G148" s="9"/>
      <c r="H148" s="9"/>
      <c r="I148" s="9"/>
      <c r="J148" s="9"/>
      <c r="K148" s="9" t="s">
        <v>16</v>
      </c>
      <c r="L148" s="34"/>
    </row>
    <row r="149" spans="1:12">
      <c r="A149" s="170" t="s">
        <v>175</v>
      </c>
      <c r="B149" s="14" t="s">
        <v>303</v>
      </c>
      <c r="C149" s="83" t="s">
        <v>31</v>
      </c>
      <c r="D149" s="28"/>
      <c r="E149" s="20"/>
      <c r="F149" s="11"/>
      <c r="G149" s="26"/>
      <c r="H149" s="20"/>
      <c r="I149" s="26"/>
      <c r="J149" s="27"/>
      <c r="K149" s="19" t="s">
        <v>16</v>
      </c>
      <c r="L149" s="38"/>
    </row>
    <row r="150" spans="1:12">
      <c r="A150" s="166" t="s">
        <v>177</v>
      </c>
      <c r="B150" s="14" t="s">
        <v>304</v>
      </c>
      <c r="C150" s="83" t="s">
        <v>31</v>
      </c>
      <c r="D150" s="28"/>
      <c r="E150" s="20"/>
      <c r="F150" s="11"/>
      <c r="G150" s="26"/>
      <c r="H150" s="20"/>
      <c r="I150" s="26"/>
      <c r="J150" s="27"/>
      <c r="K150" s="19" t="s">
        <v>16</v>
      </c>
      <c r="L150" s="38"/>
    </row>
    <row r="151" spans="1:12" ht="25.5">
      <c r="A151" s="166" t="s">
        <v>178</v>
      </c>
      <c r="B151" s="14" t="s">
        <v>305</v>
      </c>
      <c r="C151" s="83" t="s">
        <v>31</v>
      </c>
      <c r="D151" s="28"/>
      <c r="E151" s="20"/>
      <c r="F151" s="11"/>
      <c r="G151" s="26"/>
      <c r="H151" s="20"/>
      <c r="I151" s="26"/>
      <c r="J151" s="27"/>
      <c r="K151" s="19" t="s">
        <v>16</v>
      </c>
      <c r="L151" s="38"/>
    </row>
    <row r="152" spans="1:12" ht="38.25">
      <c r="A152" s="166" t="s">
        <v>179</v>
      </c>
      <c r="B152" s="14" t="s">
        <v>306</v>
      </c>
      <c r="C152" s="83" t="s">
        <v>31</v>
      </c>
      <c r="D152" s="94"/>
      <c r="E152" s="20"/>
      <c r="F152" s="11"/>
      <c r="G152" s="26"/>
      <c r="H152" s="20"/>
      <c r="I152" s="26"/>
      <c r="J152" s="27"/>
      <c r="K152" s="19" t="s">
        <v>16</v>
      </c>
      <c r="L152" s="38"/>
    </row>
    <row r="153" spans="1:12" ht="25.5">
      <c r="A153" s="178" t="s">
        <v>180</v>
      </c>
      <c r="B153" s="14" t="s">
        <v>307</v>
      </c>
      <c r="C153" s="83" t="s">
        <v>28</v>
      </c>
      <c r="D153" s="28"/>
      <c r="E153" s="20"/>
      <c r="F153" s="11"/>
      <c r="G153" s="26"/>
      <c r="H153" s="20"/>
      <c r="I153" s="26"/>
      <c r="J153" s="27"/>
      <c r="K153" s="83" t="s">
        <v>16</v>
      </c>
      <c r="L153" s="38"/>
    </row>
    <row r="154" spans="1:12">
      <c r="A154" s="166" t="s">
        <v>181</v>
      </c>
      <c r="B154" s="14" t="s">
        <v>308</v>
      </c>
      <c r="C154" s="83" t="s">
        <v>28</v>
      </c>
      <c r="D154" s="28"/>
      <c r="E154" s="20"/>
      <c r="F154" s="11"/>
      <c r="G154" s="26"/>
      <c r="H154" s="20"/>
      <c r="I154" s="26"/>
      <c r="J154" s="27"/>
      <c r="K154" s="19" t="s">
        <v>16</v>
      </c>
      <c r="L154" s="38"/>
    </row>
    <row r="155" spans="1:12">
      <c r="A155" s="163" t="s">
        <v>192</v>
      </c>
      <c r="B155" s="14" t="s">
        <v>309</v>
      </c>
      <c r="C155" s="83" t="s">
        <v>28</v>
      </c>
      <c r="D155" s="28"/>
      <c r="E155" s="28"/>
      <c r="F155" s="95"/>
      <c r="G155" s="28"/>
      <c r="H155" s="20"/>
      <c r="I155" s="20"/>
      <c r="J155" s="20"/>
      <c r="K155" s="23" t="s">
        <v>16</v>
      </c>
      <c r="L155" s="38"/>
    </row>
    <row r="156" spans="1:12" s="35" customFormat="1">
      <c r="A156" s="173" t="s">
        <v>182</v>
      </c>
      <c r="B156" s="9" t="s">
        <v>114</v>
      </c>
      <c r="C156" s="134"/>
      <c r="D156" s="8"/>
      <c r="E156" s="21"/>
      <c r="F156" s="22"/>
      <c r="G156" s="13"/>
      <c r="H156" s="99"/>
      <c r="I156" s="13"/>
      <c r="J156" s="99"/>
      <c r="K156" s="13" t="s">
        <v>16</v>
      </c>
      <c r="L156" s="34"/>
    </row>
    <row r="157" spans="1:12" ht="25.5">
      <c r="A157" s="170" t="s">
        <v>183</v>
      </c>
      <c r="B157" s="14" t="s">
        <v>310</v>
      </c>
      <c r="C157" s="82" t="s">
        <v>103</v>
      </c>
      <c r="D157" s="28"/>
      <c r="E157" s="20"/>
      <c r="F157" s="11"/>
      <c r="G157" s="23"/>
      <c r="H157" s="20"/>
      <c r="I157" s="23"/>
      <c r="J157" s="27"/>
      <c r="K157" s="23" t="s">
        <v>16</v>
      </c>
      <c r="L157" s="38"/>
    </row>
    <row r="158" spans="1:12" ht="38.25">
      <c r="A158" s="170" t="s">
        <v>186</v>
      </c>
      <c r="B158" s="14" t="s">
        <v>311</v>
      </c>
      <c r="C158" s="83" t="s">
        <v>31</v>
      </c>
      <c r="D158" s="28"/>
      <c r="E158" s="20"/>
      <c r="F158" s="11"/>
      <c r="G158" s="23"/>
      <c r="H158" s="20"/>
      <c r="I158" s="23"/>
      <c r="J158" s="27"/>
      <c r="K158" s="23" t="s">
        <v>16</v>
      </c>
      <c r="L158" s="38"/>
    </row>
    <row r="159" spans="1:12" ht="38.25">
      <c r="A159" s="170" t="s">
        <v>187</v>
      </c>
      <c r="B159" s="14" t="s">
        <v>312</v>
      </c>
      <c r="C159" s="83" t="s">
        <v>28</v>
      </c>
      <c r="D159" s="28"/>
      <c r="E159" s="20"/>
      <c r="F159" s="11"/>
      <c r="G159" s="23"/>
      <c r="H159" s="20"/>
      <c r="I159" s="23"/>
      <c r="J159" s="27"/>
      <c r="K159" s="23" t="s">
        <v>16</v>
      </c>
      <c r="L159" s="38"/>
    </row>
    <row r="160" spans="1:12" s="35" customFormat="1">
      <c r="A160" s="173" t="s">
        <v>196</v>
      </c>
      <c r="B160" s="134" t="s">
        <v>115</v>
      </c>
      <c r="C160" s="13"/>
      <c r="D160" s="13"/>
      <c r="E160" s="13"/>
      <c r="F160" s="13"/>
      <c r="G160" s="97" t="s">
        <v>16</v>
      </c>
      <c r="H160" s="13">
        <f>H162+H164+H165+H163+H166</f>
        <v>1016.1971855008384</v>
      </c>
      <c r="I160" s="97" t="s">
        <v>16</v>
      </c>
      <c r="J160" s="13">
        <v>1020250</v>
      </c>
      <c r="K160" s="10" t="s">
        <v>16</v>
      </c>
      <c r="L160" s="34"/>
    </row>
    <row r="161" spans="1:14" ht="25.5">
      <c r="A161" s="177" t="s">
        <v>197</v>
      </c>
      <c r="B161" s="14" t="s">
        <v>313</v>
      </c>
      <c r="C161" s="82" t="s">
        <v>110</v>
      </c>
      <c r="D161" s="11">
        <f>D162+D163</f>
        <v>2.7685630915768516E-2</v>
      </c>
      <c r="E161" s="10"/>
      <c r="F161" s="10"/>
      <c r="G161" s="10"/>
      <c r="H161" s="12">
        <f>H162+H163</f>
        <v>102.97525547837617</v>
      </c>
      <c r="I161" s="10"/>
      <c r="J161" s="21">
        <f>J162+J163</f>
        <v>103447.5</v>
      </c>
      <c r="K161" s="19" t="s">
        <v>16</v>
      </c>
      <c r="L161" s="38"/>
    </row>
    <row r="162" spans="1:14" ht="25.5">
      <c r="A162" s="165" t="s">
        <v>198</v>
      </c>
      <c r="B162" s="14" t="s">
        <v>316</v>
      </c>
      <c r="C162" s="82" t="s">
        <v>110</v>
      </c>
      <c r="D162" s="94">
        <f>J162*1000/E162/1004586</f>
        <v>2.0263245043125683E-2</v>
      </c>
      <c r="E162" s="12">
        <f>ROUND(506.4*F162,2)</f>
        <v>1803.06</v>
      </c>
      <c r="F162" s="11">
        <v>3.5605500000000001</v>
      </c>
      <c r="G162" s="26" t="s">
        <v>16</v>
      </c>
      <c r="H162" s="20">
        <f>E162*D162</f>
        <v>36.53584660745819</v>
      </c>
      <c r="I162" s="26" t="s">
        <v>16</v>
      </c>
      <c r="J162" s="12">
        <v>36703.4</v>
      </c>
      <c r="K162" s="19" t="s">
        <v>16</v>
      </c>
      <c r="L162" s="38"/>
    </row>
    <row r="163" spans="1:14" ht="25.5">
      <c r="A163" s="165" t="s">
        <v>199</v>
      </c>
      <c r="B163" s="14" t="s">
        <v>317</v>
      </c>
      <c r="C163" s="82" t="s">
        <v>110</v>
      </c>
      <c r="D163" s="94">
        <f>J163*1000/E163/1004586</f>
        <v>7.422385872642834E-3</v>
      </c>
      <c r="E163" s="12">
        <f>ROUND(2514*F163,2)</f>
        <v>8951.2199999999993</v>
      </c>
      <c r="F163" s="11">
        <v>3.5605500000000001</v>
      </c>
      <c r="G163" s="26" t="s">
        <v>16</v>
      </c>
      <c r="H163" s="101">
        <f>E163*D163</f>
        <v>66.439408870917987</v>
      </c>
      <c r="I163" s="26" t="s">
        <v>16</v>
      </c>
      <c r="J163" s="12">
        <v>66744.100000000006</v>
      </c>
      <c r="K163" s="19" t="s">
        <v>16</v>
      </c>
      <c r="L163" s="38"/>
    </row>
    <row r="164" spans="1:14" ht="38.25">
      <c r="A164" s="170" t="s">
        <v>118</v>
      </c>
      <c r="B164" s="14" t="s">
        <v>314</v>
      </c>
      <c r="C164" s="83" t="s">
        <v>111</v>
      </c>
      <c r="D164" s="94">
        <f>J164*1000/E164/1004586</f>
        <v>8.479812602379462E-2</v>
      </c>
      <c r="E164" s="12">
        <f>ROUND(2992.3*F164,2)</f>
        <v>10654.23</v>
      </c>
      <c r="F164" s="11">
        <v>3.5605500000000001</v>
      </c>
      <c r="G164" s="26" t="s">
        <v>16</v>
      </c>
      <c r="H164" s="101">
        <f>E164*D164</f>
        <v>903.45873822649332</v>
      </c>
      <c r="I164" s="26" t="s">
        <v>16</v>
      </c>
      <c r="J164" s="12">
        <v>907602</v>
      </c>
      <c r="K164" s="19" t="s">
        <v>16</v>
      </c>
      <c r="L164" s="38"/>
    </row>
    <row r="165" spans="1:14" ht="25.5">
      <c r="A165" s="170" t="s">
        <v>200</v>
      </c>
      <c r="B165" s="14" t="s">
        <v>315</v>
      </c>
      <c r="C165" s="77" t="s">
        <v>31</v>
      </c>
      <c r="D165" s="100"/>
      <c r="E165" s="12"/>
      <c r="F165" s="11"/>
      <c r="G165" s="26" t="s">
        <v>16</v>
      </c>
      <c r="H165" s="12"/>
      <c r="I165" s="26" t="s">
        <v>16</v>
      </c>
      <c r="J165" s="12"/>
      <c r="K165" s="19" t="s">
        <v>16</v>
      </c>
      <c r="L165" s="38"/>
    </row>
    <row r="166" spans="1:14" s="35" customFormat="1">
      <c r="A166" s="173" t="s">
        <v>112</v>
      </c>
      <c r="B166" s="9" t="s">
        <v>116</v>
      </c>
      <c r="C166" s="9" t="s">
        <v>35</v>
      </c>
      <c r="D166" s="155"/>
      <c r="E166" s="98"/>
      <c r="F166" s="22">
        <v>3.5605500000000001</v>
      </c>
      <c r="G166" s="88" t="s">
        <v>16</v>
      </c>
      <c r="H166" s="13">
        <f>J166/942366*1000</f>
        <v>9.7631917959688703</v>
      </c>
      <c r="I166" s="88" t="s">
        <v>16</v>
      </c>
      <c r="J166" s="98">
        <v>9200.5</v>
      </c>
      <c r="K166" s="10" t="s">
        <v>16</v>
      </c>
      <c r="L166" s="34"/>
      <c r="M166" s="156"/>
    </row>
    <row r="167" spans="1:14">
      <c r="A167" s="176" t="s">
        <v>204</v>
      </c>
      <c r="B167" s="14" t="s">
        <v>208</v>
      </c>
      <c r="C167" s="14"/>
      <c r="D167" s="100"/>
      <c r="E167" s="12"/>
      <c r="F167" s="11"/>
      <c r="G167" s="26"/>
      <c r="H167" s="12"/>
      <c r="I167" s="26"/>
      <c r="J167" s="12"/>
      <c r="K167" s="19" t="s">
        <v>16</v>
      </c>
      <c r="L167" s="38"/>
    </row>
    <row r="168" spans="1:14" ht="38.25">
      <c r="A168" s="172" t="s">
        <v>65</v>
      </c>
      <c r="B168" s="111" t="s">
        <v>209</v>
      </c>
      <c r="C168" s="111"/>
      <c r="D168" s="136" t="s">
        <v>16</v>
      </c>
      <c r="E168" s="136" t="s">
        <v>16</v>
      </c>
      <c r="F168" s="114">
        <f>3.391*1.05</f>
        <v>3.5605500000000001</v>
      </c>
      <c r="G168" s="137" t="s">
        <v>16</v>
      </c>
      <c r="H168" s="113">
        <f>H196+H202+H209</f>
        <v>643.34731238842539</v>
      </c>
      <c r="I168" s="137" t="s">
        <v>16</v>
      </c>
      <c r="J168" s="113">
        <f>J196+J202+J209</f>
        <v>606265.10000000009</v>
      </c>
      <c r="K168" s="115">
        <f>J168/(I211+J211)*100</f>
        <v>0.93707319103618536</v>
      </c>
      <c r="L168" s="38"/>
      <c r="M168" s="72"/>
    </row>
    <row r="169" spans="1:14" s="35" customFormat="1" ht="25.5">
      <c r="A169" s="171" t="s">
        <v>191</v>
      </c>
      <c r="B169" s="9" t="s">
        <v>117</v>
      </c>
      <c r="C169" s="9" t="s">
        <v>18</v>
      </c>
      <c r="D169" s="96"/>
      <c r="E169" s="21"/>
      <c r="F169" s="22"/>
      <c r="G169" s="88"/>
      <c r="H169" s="21"/>
      <c r="I169" s="10"/>
      <c r="J169" s="99"/>
      <c r="K169" s="10" t="s">
        <v>16</v>
      </c>
      <c r="L169" s="34"/>
      <c r="M169" s="156"/>
      <c r="N169" s="156"/>
    </row>
    <row r="170" spans="1:14" s="35" customFormat="1">
      <c r="A170" s="173" t="s">
        <v>101</v>
      </c>
      <c r="B170" s="9" t="s">
        <v>318</v>
      </c>
      <c r="C170" s="9" t="s">
        <v>16</v>
      </c>
      <c r="D170" s="9"/>
      <c r="E170" s="9"/>
      <c r="F170" s="9"/>
      <c r="G170" s="9"/>
      <c r="H170" s="9"/>
      <c r="I170" s="9"/>
      <c r="J170" s="9"/>
      <c r="K170" s="9" t="s">
        <v>16</v>
      </c>
      <c r="L170" s="34"/>
    </row>
    <row r="171" spans="1:14" s="35" customFormat="1">
      <c r="A171" s="162" t="s">
        <v>184</v>
      </c>
      <c r="B171" s="9" t="s">
        <v>210</v>
      </c>
      <c r="C171" s="9"/>
      <c r="D171" s="9"/>
      <c r="E171" s="21"/>
      <c r="F171" s="22"/>
      <c r="G171" s="88"/>
      <c r="H171" s="21"/>
      <c r="I171" s="10"/>
      <c r="J171" s="99"/>
      <c r="K171" s="10" t="s">
        <v>16</v>
      </c>
      <c r="L171" s="34"/>
      <c r="N171" s="156"/>
    </row>
    <row r="172" spans="1:14" ht="25.5">
      <c r="A172" s="169" t="s">
        <v>185</v>
      </c>
      <c r="B172" s="14" t="s">
        <v>211</v>
      </c>
      <c r="C172" s="82" t="s">
        <v>103</v>
      </c>
      <c r="D172" s="87"/>
      <c r="E172" s="20"/>
      <c r="F172" s="11"/>
      <c r="G172" s="26"/>
      <c r="H172" s="20"/>
      <c r="I172" s="19"/>
      <c r="J172" s="27"/>
      <c r="K172" s="19" t="s">
        <v>16</v>
      </c>
      <c r="L172" s="38"/>
    </row>
    <row r="173" spans="1:14" ht="25.5">
      <c r="A173" s="174" t="s">
        <v>148</v>
      </c>
      <c r="B173" s="14" t="s">
        <v>212</v>
      </c>
      <c r="C173" s="82" t="s">
        <v>103</v>
      </c>
      <c r="D173" s="87"/>
      <c r="E173" s="20"/>
      <c r="F173" s="11"/>
      <c r="G173" s="26"/>
      <c r="H173" s="20"/>
      <c r="I173" s="19"/>
      <c r="J173" s="27"/>
      <c r="K173" s="19" t="s">
        <v>16</v>
      </c>
      <c r="L173" s="38"/>
    </row>
    <row r="174" spans="1:14" ht="25.5">
      <c r="A174" s="175" t="s">
        <v>149</v>
      </c>
      <c r="B174" s="14" t="s">
        <v>319</v>
      </c>
      <c r="C174" s="82" t="s">
        <v>103</v>
      </c>
      <c r="D174" s="87"/>
      <c r="E174" s="20"/>
      <c r="F174" s="11"/>
      <c r="G174" s="26"/>
      <c r="H174" s="20"/>
      <c r="I174" s="19"/>
      <c r="J174" s="27"/>
      <c r="K174" s="19" t="s">
        <v>16</v>
      </c>
      <c r="L174" s="38"/>
    </row>
    <row r="175" spans="1:14">
      <c r="A175" s="165" t="s">
        <v>150</v>
      </c>
      <c r="B175" s="14" t="s">
        <v>213</v>
      </c>
      <c r="C175" s="82" t="s">
        <v>105</v>
      </c>
      <c r="D175" s="89"/>
      <c r="E175" s="20"/>
      <c r="F175" s="11"/>
      <c r="G175" s="26"/>
      <c r="H175" s="20"/>
      <c r="I175" s="19"/>
      <c r="J175" s="27"/>
      <c r="K175" s="19" t="s">
        <v>16</v>
      </c>
      <c r="L175" s="38"/>
    </row>
    <row r="176" spans="1:14">
      <c r="A176" s="174" t="s">
        <v>151</v>
      </c>
      <c r="B176" s="14" t="s">
        <v>320</v>
      </c>
      <c r="C176" s="82" t="s">
        <v>105</v>
      </c>
      <c r="D176" s="87"/>
      <c r="E176" s="20"/>
      <c r="F176" s="11"/>
      <c r="G176" s="26"/>
      <c r="H176" s="20"/>
      <c r="I176" s="19"/>
      <c r="J176" s="27"/>
      <c r="K176" s="19" t="s">
        <v>16</v>
      </c>
      <c r="L176" s="38"/>
    </row>
    <row r="177" spans="1:12">
      <c r="A177" s="166" t="s">
        <v>152</v>
      </c>
      <c r="B177" s="14" t="s">
        <v>321</v>
      </c>
      <c r="C177" s="82" t="s">
        <v>24</v>
      </c>
      <c r="D177" s="87"/>
      <c r="E177" s="20"/>
      <c r="F177" s="11"/>
      <c r="G177" s="26"/>
      <c r="H177" s="20"/>
      <c r="I177" s="19"/>
      <c r="J177" s="27"/>
      <c r="K177" s="19" t="s">
        <v>16</v>
      </c>
      <c r="L177" s="38"/>
    </row>
    <row r="178" spans="1:12" ht="51">
      <c r="A178" s="167" t="s">
        <v>153</v>
      </c>
      <c r="B178" s="14" t="s">
        <v>322</v>
      </c>
      <c r="C178" s="82" t="s">
        <v>107</v>
      </c>
      <c r="D178" s="87"/>
      <c r="E178" s="20"/>
      <c r="F178" s="11"/>
      <c r="G178" s="23"/>
      <c r="H178" s="20"/>
      <c r="I178" s="23"/>
      <c r="J178" s="27"/>
      <c r="K178" s="23" t="s">
        <v>16</v>
      </c>
      <c r="L178" s="38"/>
    </row>
    <row r="179" spans="1:12">
      <c r="A179" s="160" t="s">
        <v>154</v>
      </c>
      <c r="B179" s="14" t="s">
        <v>323</v>
      </c>
      <c r="C179" s="82" t="s">
        <v>107</v>
      </c>
      <c r="D179" s="215"/>
      <c r="E179" s="20"/>
      <c r="F179" s="11"/>
      <c r="G179" s="26"/>
      <c r="H179" s="20"/>
      <c r="I179" s="19"/>
      <c r="J179" s="27"/>
      <c r="K179" s="19" t="s">
        <v>16</v>
      </c>
      <c r="L179" s="38"/>
    </row>
    <row r="180" spans="1:12">
      <c r="A180" s="164" t="s">
        <v>155</v>
      </c>
      <c r="B180" s="14" t="s">
        <v>324</v>
      </c>
      <c r="C180" s="82" t="s">
        <v>107</v>
      </c>
      <c r="D180" s="215"/>
      <c r="E180" s="20"/>
      <c r="F180" s="11"/>
      <c r="G180" s="26"/>
      <c r="H180" s="20"/>
      <c r="I180" s="19"/>
      <c r="J180" s="27"/>
      <c r="K180" s="19" t="s">
        <v>16</v>
      </c>
      <c r="L180" s="38"/>
    </row>
    <row r="181" spans="1:12" ht="25.5">
      <c r="A181" s="168" t="s">
        <v>156</v>
      </c>
      <c r="B181" s="14" t="s">
        <v>325</v>
      </c>
      <c r="C181" s="82" t="s">
        <v>107</v>
      </c>
      <c r="D181" s="215"/>
      <c r="E181" s="20"/>
      <c r="F181" s="11"/>
      <c r="G181" s="26"/>
      <c r="H181" s="20"/>
      <c r="I181" s="19"/>
      <c r="J181" s="27"/>
      <c r="K181" s="19" t="s">
        <v>16</v>
      </c>
      <c r="L181" s="38"/>
    </row>
    <row r="182" spans="1:12" ht="25.5">
      <c r="A182" s="167" t="s">
        <v>157</v>
      </c>
      <c r="B182" s="14" t="s">
        <v>326</v>
      </c>
      <c r="C182" s="82" t="s">
        <v>107</v>
      </c>
      <c r="D182" s="215"/>
      <c r="E182" s="20"/>
      <c r="F182" s="11"/>
      <c r="G182" s="26"/>
      <c r="H182" s="20"/>
      <c r="I182" s="19"/>
      <c r="J182" s="27"/>
      <c r="K182" s="19" t="s">
        <v>16</v>
      </c>
      <c r="L182" s="38"/>
    </row>
    <row r="183" spans="1:12" ht="25.5">
      <c r="A183" s="164" t="s">
        <v>158</v>
      </c>
      <c r="B183" s="14" t="s">
        <v>327</v>
      </c>
      <c r="C183" s="82" t="s">
        <v>107</v>
      </c>
      <c r="D183" s="215"/>
      <c r="E183" s="20"/>
      <c r="F183" s="11"/>
      <c r="G183" s="26"/>
      <c r="H183" s="20"/>
      <c r="I183" s="19"/>
      <c r="J183" s="27"/>
      <c r="K183" s="19" t="s">
        <v>16</v>
      </c>
      <c r="L183" s="38"/>
    </row>
    <row r="184" spans="1:12" ht="51">
      <c r="A184" s="164" t="s">
        <v>159</v>
      </c>
      <c r="B184" s="14" t="s">
        <v>328</v>
      </c>
      <c r="C184" s="82" t="s">
        <v>107</v>
      </c>
      <c r="D184" s="215"/>
      <c r="E184" s="20"/>
      <c r="F184" s="11"/>
      <c r="G184" s="26"/>
      <c r="H184" s="20"/>
      <c r="I184" s="19"/>
      <c r="J184" s="27"/>
      <c r="K184" s="19" t="s">
        <v>16</v>
      </c>
      <c r="L184" s="38"/>
    </row>
    <row r="185" spans="1:12" ht="25.5">
      <c r="A185" s="160" t="s">
        <v>160</v>
      </c>
      <c r="B185" s="14" t="s">
        <v>329</v>
      </c>
      <c r="C185" s="82" t="s">
        <v>107</v>
      </c>
      <c r="D185" s="215"/>
      <c r="E185" s="20"/>
      <c r="F185" s="11"/>
      <c r="G185" s="26"/>
      <c r="H185" s="20"/>
      <c r="I185" s="19"/>
      <c r="J185" s="27"/>
      <c r="K185" s="19" t="s">
        <v>16</v>
      </c>
      <c r="L185" s="38"/>
    </row>
    <row r="186" spans="1:12" ht="25.5">
      <c r="A186" s="165" t="s">
        <v>169</v>
      </c>
      <c r="B186" s="14" t="s">
        <v>330</v>
      </c>
      <c r="C186" s="82" t="s">
        <v>103</v>
      </c>
      <c r="D186" s="216"/>
      <c r="E186" s="197"/>
      <c r="F186" s="11"/>
      <c r="G186" s="26"/>
      <c r="H186" s="20"/>
      <c r="I186" s="19"/>
      <c r="J186" s="27"/>
      <c r="K186" s="19" t="s">
        <v>16</v>
      </c>
      <c r="L186" s="38"/>
    </row>
    <row r="187" spans="1:12" ht="25.5">
      <c r="A187" s="161" t="s">
        <v>170</v>
      </c>
      <c r="B187" s="14" t="s">
        <v>331</v>
      </c>
      <c r="C187" s="82" t="s">
        <v>103</v>
      </c>
      <c r="D187" s="216"/>
      <c r="E187" s="197"/>
      <c r="F187" s="11"/>
      <c r="G187" s="26"/>
      <c r="H187" s="20"/>
      <c r="I187" s="19"/>
      <c r="J187" s="27"/>
      <c r="K187" s="19" t="s">
        <v>16</v>
      </c>
      <c r="L187" s="38"/>
    </row>
    <row r="188" spans="1:12" ht="25.5">
      <c r="A188" s="161" t="s">
        <v>171</v>
      </c>
      <c r="B188" s="14" t="s">
        <v>332</v>
      </c>
      <c r="C188" s="82" t="s">
        <v>103</v>
      </c>
      <c r="D188" s="216"/>
      <c r="E188" s="197"/>
      <c r="F188" s="11"/>
      <c r="G188" s="26"/>
      <c r="H188" s="20"/>
      <c r="I188" s="19"/>
      <c r="J188" s="27"/>
      <c r="K188" s="19" t="s">
        <v>16</v>
      </c>
      <c r="L188" s="38"/>
    </row>
    <row r="189" spans="1:12" ht="25.5">
      <c r="A189" s="161" t="s">
        <v>172</v>
      </c>
      <c r="B189" s="14" t="s">
        <v>333</v>
      </c>
      <c r="C189" s="82" t="s">
        <v>103</v>
      </c>
      <c r="D189" s="216"/>
      <c r="E189" s="197"/>
      <c r="F189" s="11"/>
      <c r="G189" s="26"/>
      <c r="H189" s="20"/>
      <c r="I189" s="19"/>
      <c r="J189" s="27"/>
      <c r="K189" s="19" t="s">
        <v>16</v>
      </c>
      <c r="L189" s="38"/>
    </row>
    <row r="190" spans="1:12" s="35" customFormat="1">
      <c r="A190" s="179" t="s">
        <v>176</v>
      </c>
      <c r="B190" s="9" t="s">
        <v>214</v>
      </c>
      <c r="C190" s="125" t="s">
        <v>173</v>
      </c>
      <c r="D190" s="217"/>
      <c r="E190" s="127"/>
      <c r="F190" s="22"/>
      <c r="G190" s="88"/>
      <c r="H190" s="21"/>
      <c r="I190" s="10"/>
      <c r="J190" s="99"/>
      <c r="K190" s="10" t="s">
        <v>16</v>
      </c>
      <c r="L190" s="34"/>
    </row>
    <row r="191" spans="1:12" s="35" customFormat="1" ht="38.25">
      <c r="A191" s="173" t="s">
        <v>174</v>
      </c>
      <c r="B191" s="9" t="s">
        <v>215</v>
      </c>
      <c r="C191" s="9"/>
      <c r="D191" s="9"/>
      <c r="E191" s="9"/>
      <c r="F191" s="9"/>
      <c r="G191" s="9" t="s">
        <v>16</v>
      </c>
      <c r="H191" s="21">
        <f>H196</f>
        <v>454.98956880872197</v>
      </c>
      <c r="I191" s="9" t="s">
        <v>16</v>
      </c>
      <c r="J191" s="21">
        <f>J196</f>
        <v>428766.70000000007</v>
      </c>
      <c r="K191" s="9" t="s">
        <v>16</v>
      </c>
      <c r="L191" s="34"/>
    </row>
    <row r="192" spans="1:12">
      <c r="A192" s="170" t="s">
        <v>175</v>
      </c>
      <c r="B192" s="14" t="s">
        <v>216</v>
      </c>
      <c r="C192" s="83" t="s">
        <v>31</v>
      </c>
      <c r="D192" s="28"/>
      <c r="E192" s="20"/>
      <c r="F192" s="11"/>
      <c r="G192" s="26"/>
      <c r="H192" s="20"/>
      <c r="I192" s="26"/>
      <c r="J192" s="27"/>
      <c r="K192" s="19" t="s">
        <v>16</v>
      </c>
      <c r="L192" s="38"/>
    </row>
    <row r="193" spans="1:12">
      <c r="A193" s="166" t="s">
        <v>177</v>
      </c>
      <c r="B193" s="14" t="s">
        <v>334</v>
      </c>
      <c r="C193" s="83" t="s">
        <v>31</v>
      </c>
      <c r="D193" s="28"/>
      <c r="E193" s="20"/>
      <c r="F193" s="11"/>
      <c r="G193" s="26"/>
      <c r="H193" s="20"/>
      <c r="I193" s="26"/>
      <c r="J193" s="27"/>
      <c r="K193" s="19" t="s">
        <v>16</v>
      </c>
      <c r="L193" s="38"/>
    </row>
    <row r="194" spans="1:12" ht="25.5">
      <c r="A194" s="166" t="s">
        <v>178</v>
      </c>
      <c r="B194" s="14" t="s">
        <v>335</v>
      </c>
      <c r="C194" s="83" t="s">
        <v>31</v>
      </c>
      <c r="D194" s="28"/>
      <c r="E194" s="20"/>
      <c r="F194" s="11"/>
      <c r="G194" s="26"/>
      <c r="H194" s="20"/>
      <c r="I194" s="26"/>
      <c r="J194" s="27"/>
      <c r="K194" s="19" t="s">
        <v>16</v>
      </c>
      <c r="L194" s="38"/>
    </row>
    <row r="195" spans="1:12" ht="38.25">
      <c r="A195" s="166" t="s">
        <v>179</v>
      </c>
      <c r="B195" s="14" t="s">
        <v>336</v>
      </c>
      <c r="C195" s="83" t="s">
        <v>31</v>
      </c>
      <c r="D195" s="94"/>
      <c r="E195" s="20"/>
      <c r="F195" s="11"/>
      <c r="G195" s="26"/>
      <c r="H195" s="20"/>
      <c r="I195" s="26"/>
      <c r="J195" s="27"/>
      <c r="K195" s="19" t="s">
        <v>16</v>
      </c>
      <c r="L195" s="38"/>
    </row>
    <row r="196" spans="1:12" ht="25.5">
      <c r="A196" s="178" t="s">
        <v>180</v>
      </c>
      <c r="B196" s="14" t="s">
        <v>217</v>
      </c>
      <c r="C196" s="83" t="s">
        <v>28</v>
      </c>
      <c r="D196" s="94">
        <f>J196*1000/E196/942366</f>
        <v>2.9287628017787325E-3</v>
      </c>
      <c r="E196" s="20">
        <f>ROUND(43631.5*F196,2)</f>
        <v>155352.14000000001</v>
      </c>
      <c r="F196" s="11">
        <f>3.391*1.05</f>
        <v>3.5605500000000001</v>
      </c>
      <c r="G196" s="26" t="s">
        <v>16</v>
      </c>
      <c r="H196" s="20">
        <f>D196*E196</f>
        <v>454.98956880872197</v>
      </c>
      <c r="I196" s="26" t="s">
        <v>16</v>
      </c>
      <c r="J196" s="27">
        <f>600797.8-172031.1</f>
        <v>428766.70000000007</v>
      </c>
      <c r="K196" s="83" t="s">
        <v>16</v>
      </c>
      <c r="L196" s="38"/>
    </row>
    <row r="197" spans="1:12">
      <c r="A197" s="166" t="s">
        <v>181</v>
      </c>
      <c r="B197" s="14" t="s">
        <v>337</v>
      </c>
      <c r="C197" s="83" t="s">
        <v>28</v>
      </c>
      <c r="D197" s="28"/>
      <c r="E197" s="20"/>
      <c r="F197" s="11"/>
      <c r="G197" s="26"/>
      <c r="H197" s="20"/>
      <c r="I197" s="26"/>
      <c r="J197" s="27"/>
      <c r="K197" s="19" t="s">
        <v>16</v>
      </c>
      <c r="L197" s="38"/>
    </row>
    <row r="198" spans="1:12">
      <c r="A198" s="163" t="s">
        <v>192</v>
      </c>
      <c r="B198" s="14" t="s">
        <v>338</v>
      </c>
      <c r="C198" s="83" t="s">
        <v>28</v>
      </c>
      <c r="D198" s="28"/>
      <c r="E198" s="28"/>
      <c r="F198" s="95"/>
      <c r="G198" s="28"/>
      <c r="H198" s="20"/>
      <c r="I198" s="20"/>
      <c r="J198" s="20"/>
      <c r="K198" s="23" t="s">
        <v>16</v>
      </c>
      <c r="L198" s="38"/>
    </row>
    <row r="199" spans="1:12" s="35" customFormat="1">
      <c r="A199" s="173" t="s">
        <v>182</v>
      </c>
      <c r="B199" s="9" t="s">
        <v>218</v>
      </c>
      <c r="C199" s="134"/>
      <c r="D199" s="8"/>
      <c r="E199" s="21"/>
      <c r="F199" s="22"/>
      <c r="G199" s="13"/>
      <c r="H199" s="99">
        <f>H202</f>
        <v>182.55606992</v>
      </c>
      <c r="I199" s="13"/>
      <c r="J199" s="99">
        <f>J202</f>
        <v>172031.1</v>
      </c>
      <c r="K199" s="13" t="s">
        <v>16</v>
      </c>
      <c r="L199" s="34"/>
    </row>
    <row r="200" spans="1:12" ht="25.5">
      <c r="A200" s="170" t="s">
        <v>183</v>
      </c>
      <c r="B200" s="14" t="s">
        <v>219</v>
      </c>
      <c r="C200" s="82" t="s">
        <v>103</v>
      </c>
      <c r="D200" s="28"/>
      <c r="E200" s="20"/>
      <c r="F200" s="11"/>
      <c r="G200" s="23"/>
      <c r="H200" s="20"/>
      <c r="I200" s="23"/>
      <c r="J200" s="27"/>
      <c r="K200" s="23" t="s">
        <v>16</v>
      </c>
      <c r="L200" s="38"/>
    </row>
    <row r="201" spans="1:12" ht="38.25">
      <c r="A201" s="170" t="s">
        <v>186</v>
      </c>
      <c r="B201" s="14" t="s">
        <v>220</v>
      </c>
      <c r="C201" s="83" t="s">
        <v>31</v>
      </c>
      <c r="D201" s="28"/>
      <c r="E201" s="20"/>
      <c r="F201" s="11"/>
      <c r="G201" s="23"/>
      <c r="H201" s="20"/>
      <c r="I201" s="23"/>
      <c r="J201" s="27"/>
      <c r="K201" s="23" t="s">
        <v>16</v>
      </c>
      <c r="L201" s="38"/>
    </row>
    <row r="202" spans="1:12" ht="38.25">
      <c r="A202" s="170" t="s">
        <v>187</v>
      </c>
      <c r="B202" s="14" t="s">
        <v>221</v>
      </c>
      <c r="C202" s="83" t="s">
        <v>28</v>
      </c>
      <c r="D202" s="28">
        <f>0.006517-0.005426</f>
        <v>1.091E-3</v>
      </c>
      <c r="E202" s="20">
        <f>ROUND(46995.3*F202,2)</f>
        <v>167329.12</v>
      </c>
      <c r="F202" s="11">
        <f>3.391*1.05</f>
        <v>3.5605500000000001</v>
      </c>
      <c r="G202" s="26" t="s">
        <v>16</v>
      </c>
      <c r="H202" s="20">
        <f>D202*E202</f>
        <v>182.55606992</v>
      </c>
      <c r="I202" s="26" t="s">
        <v>16</v>
      </c>
      <c r="J202" s="27">
        <f t="shared" ref="J202" si="27">ROUND(ROUND(D202*942366,1)*E202/1000,1)</f>
        <v>172031.1</v>
      </c>
      <c r="K202" s="23" t="s">
        <v>16</v>
      </c>
      <c r="L202" s="38"/>
    </row>
    <row r="203" spans="1:12" s="35" customFormat="1">
      <c r="A203" s="173" t="s">
        <v>196</v>
      </c>
      <c r="B203" s="134" t="s">
        <v>222</v>
      </c>
      <c r="C203" s="13" t="s">
        <v>16</v>
      </c>
      <c r="D203" s="13"/>
      <c r="E203" s="13"/>
      <c r="F203" s="13"/>
      <c r="G203" s="97"/>
      <c r="H203" s="13"/>
      <c r="I203" s="97"/>
      <c r="J203" s="13"/>
      <c r="K203" s="10" t="s">
        <v>16</v>
      </c>
      <c r="L203" s="34"/>
    </row>
    <row r="204" spans="1:12" ht="25.5">
      <c r="A204" s="177" t="s">
        <v>197</v>
      </c>
      <c r="B204" s="14" t="s">
        <v>339</v>
      </c>
      <c r="C204" s="82" t="s">
        <v>110</v>
      </c>
      <c r="D204" s="11"/>
      <c r="E204" s="10"/>
      <c r="F204" s="10"/>
      <c r="G204" s="10"/>
      <c r="H204" s="10"/>
      <c r="I204" s="10"/>
      <c r="J204" s="21"/>
      <c r="K204" s="19" t="s">
        <v>16</v>
      </c>
      <c r="L204" s="38"/>
    </row>
    <row r="205" spans="1:12" ht="25.5">
      <c r="A205" s="165" t="s">
        <v>198</v>
      </c>
      <c r="B205" s="14" t="s">
        <v>342</v>
      </c>
      <c r="C205" s="82" t="s">
        <v>110</v>
      </c>
      <c r="D205" s="94"/>
      <c r="E205" s="12"/>
      <c r="F205" s="11"/>
      <c r="G205" s="26"/>
      <c r="H205" s="20"/>
      <c r="I205" s="26"/>
      <c r="J205" s="12"/>
      <c r="K205" s="19" t="s">
        <v>16</v>
      </c>
      <c r="L205" s="38"/>
    </row>
    <row r="206" spans="1:12" ht="25.5">
      <c r="A206" s="165" t="s">
        <v>199</v>
      </c>
      <c r="B206" s="14" t="s">
        <v>343</v>
      </c>
      <c r="C206" s="82" t="s">
        <v>110</v>
      </c>
      <c r="D206" s="94"/>
      <c r="E206" s="12"/>
      <c r="F206" s="11"/>
      <c r="G206" s="26"/>
      <c r="H206" s="101"/>
      <c r="I206" s="26"/>
      <c r="J206" s="12"/>
      <c r="K206" s="19" t="s">
        <v>16</v>
      </c>
      <c r="L206" s="38"/>
    </row>
    <row r="207" spans="1:12" ht="38.25">
      <c r="A207" s="170" t="s">
        <v>118</v>
      </c>
      <c r="B207" s="14" t="s">
        <v>340</v>
      </c>
      <c r="C207" s="83" t="s">
        <v>111</v>
      </c>
      <c r="D207" s="94"/>
      <c r="E207" s="12"/>
      <c r="F207" s="11"/>
      <c r="G207" s="26"/>
      <c r="H207" s="101"/>
      <c r="I207" s="26"/>
      <c r="J207" s="12"/>
      <c r="K207" s="19" t="s">
        <v>16</v>
      </c>
      <c r="L207" s="38"/>
    </row>
    <row r="208" spans="1:12" ht="25.5">
      <c r="A208" s="170" t="s">
        <v>200</v>
      </c>
      <c r="B208" s="14" t="s">
        <v>341</v>
      </c>
      <c r="C208" s="77" t="s">
        <v>31</v>
      </c>
      <c r="D208" s="100"/>
      <c r="E208" s="12"/>
      <c r="F208" s="11"/>
      <c r="G208" s="26"/>
      <c r="H208" s="12"/>
      <c r="I208" s="26"/>
      <c r="J208" s="12"/>
      <c r="K208" s="19" t="s">
        <v>16</v>
      </c>
      <c r="L208" s="38"/>
    </row>
    <row r="209" spans="1:16" s="35" customFormat="1">
      <c r="A209" s="173" t="s">
        <v>112</v>
      </c>
      <c r="B209" s="9" t="s">
        <v>223</v>
      </c>
      <c r="C209" s="9" t="s">
        <v>35</v>
      </c>
      <c r="D209" s="155"/>
      <c r="E209" s="98"/>
      <c r="F209" s="22">
        <f>3.391*1.05</f>
        <v>3.5605500000000001</v>
      </c>
      <c r="G209" s="88" t="s">
        <v>16</v>
      </c>
      <c r="H209" s="13">
        <f>J209/942366*1000</f>
        <v>5.8016736597033418</v>
      </c>
      <c r="I209" s="88" t="s">
        <v>16</v>
      </c>
      <c r="J209" s="98">
        <f>6507.9-1040.6</f>
        <v>5467.2999999999993</v>
      </c>
      <c r="K209" s="10" t="s">
        <v>16</v>
      </c>
      <c r="L209" s="34"/>
      <c r="M209" s="156"/>
    </row>
    <row r="210" spans="1:16">
      <c r="A210" s="176" t="s">
        <v>204</v>
      </c>
      <c r="B210" s="14" t="s">
        <v>224</v>
      </c>
      <c r="C210" s="14" t="s">
        <v>35</v>
      </c>
      <c r="D210" s="100"/>
      <c r="E210" s="12"/>
      <c r="F210" s="11"/>
      <c r="G210" s="26"/>
      <c r="H210" s="12"/>
      <c r="I210" s="26"/>
      <c r="J210" s="12"/>
      <c r="K210" s="19" t="s">
        <v>16</v>
      </c>
      <c r="L210" s="38"/>
    </row>
    <row r="211" spans="1:16">
      <c r="A211" s="171" t="s">
        <v>64</v>
      </c>
      <c r="B211" s="9" t="s">
        <v>225</v>
      </c>
      <c r="C211" s="9" t="s">
        <v>35</v>
      </c>
      <c r="D211" s="8" t="s">
        <v>16</v>
      </c>
      <c r="E211" s="8" t="s">
        <v>16</v>
      </c>
      <c r="F211" s="11">
        <f>3.391*1.05</f>
        <v>3.5605500000000001</v>
      </c>
      <c r="G211" s="13" t="e">
        <f>I211/M12*1000</f>
        <v>#DIV/0!</v>
      </c>
      <c r="H211" s="13">
        <f>H40</f>
        <v>65182.631281580529</v>
      </c>
      <c r="I211" s="13">
        <f>I12+I39</f>
        <v>3209219.5100000002</v>
      </c>
      <c r="J211" s="13">
        <f>J40</f>
        <v>61488512.299999997</v>
      </c>
      <c r="K211" s="74">
        <v>100</v>
      </c>
      <c r="L211" s="38"/>
    </row>
    <row r="212" spans="1:16">
      <c r="I212" s="75"/>
      <c r="J212" s="219"/>
      <c r="K212" s="76"/>
      <c r="L212" s="38"/>
    </row>
    <row r="213" spans="1:16">
      <c r="A213" s="252" t="s">
        <v>59</v>
      </c>
      <c r="B213" s="252"/>
      <c r="C213" s="252"/>
      <c r="D213" s="252"/>
      <c r="E213" s="252"/>
      <c r="F213" s="252"/>
      <c r="G213" s="252"/>
      <c r="H213" s="252"/>
      <c r="I213" s="252"/>
      <c r="J213" s="252"/>
      <c r="K213" s="252"/>
      <c r="L213" s="38"/>
    </row>
    <row r="214" spans="1:16">
      <c r="A214" s="253" t="s">
        <v>60</v>
      </c>
      <c r="B214" s="253"/>
      <c r="C214" s="253"/>
      <c r="D214" s="253"/>
      <c r="E214" s="253"/>
      <c r="F214" s="253"/>
      <c r="G214" s="253"/>
      <c r="H214" s="253"/>
      <c r="I214" s="253"/>
      <c r="J214" s="253"/>
      <c r="K214" s="253"/>
      <c r="L214" s="38"/>
    </row>
    <row r="215" spans="1:16">
      <c r="A215" s="253" t="s">
        <v>61</v>
      </c>
      <c r="B215" s="253"/>
      <c r="C215" s="253"/>
      <c r="D215" s="253"/>
      <c r="E215" s="253"/>
      <c r="F215" s="253"/>
      <c r="G215" s="253"/>
      <c r="H215" s="253"/>
      <c r="I215" s="253"/>
      <c r="J215" s="253"/>
      <c r="K215" s="253"/>
      <c r="L215" s="38"/>
      <c r="M215" s="38"/>
      <c r="N215" s="38"/>
      <c r="O215" s="38"/>
      <c r="P215" s="38"/>
    </row>
    <row r="216" spans="1:16">
      <c r="A216" s="254"/>
      <c r="B216" s="254"/>
      <c r="C216" s="254"/>
      <c r="D216" s="254"/>
      <c r="E216" s="254"/>
      <c r="F216" s="254"/>
      <c r="G216" s="254"/>
      <c r="H216" s="254"/>
      <c r="I216" s="254"/>
      <c r="J216" s="254"/>
      <c r="K216" s="254"/>
      <c r="L216" s="38"/>
      <c r="M216" s="38"/>
      <c r="N216" s="38"/>
      <c r="O216" s="38"/>
      <c r="P216" s="38"/>
    </row>
    <row r="217" spans="1:16">
      <c r="A217" s="255" t="s">
        <v>62</v>
      </c>
      <c r="B217" s="255"/>
      <c r="C217" s="255"/>
      <c r="D217" s="255"/>
      <c r="E217" s="255"/>
      <c r="F217" s="255"/>
      <c r="G217" s="255"/>
      <c r="H217" s="255"/>
      <c r="I217" s="255"/>
      <c r="J217" s="255"/>
      <c r="K217" s="255"/>
      <c r="L217" s="38"/>
      <c r="M217" s="38"/>
      <c r="N217" s="38"/>
      <c r="O217" s="38"/>
      <c r="P217" s="38"/>
    </row>
    <row r="218" spans="1:16">
      <c r="D218" s="220"/>
      <c r="J218" s="219"/>
      <c r="L218" s="38"/>
      <c r="M218" s="38"/>
      <c r="N218" s="38"/>
      <c r="O218" s="38"/>
      <c r="P218" s="38"/>
    </row>
    <row r="219" spans="1:16">
      <c r="J219" s="219"/>
      <c r="L219" s="38"/>
      <c r="M219" s="38"/>
      <c r="N219" s="38"/>
      <c r="O219" s="38"/>
      <c r="P219" s="38"/>
    </row>
  </sheetData>
  <mergeCells count="20">
    <mergeCell ref="A213:K213"/>
    <mergeCell ref="A214:K214"/>
    <mergeCell ref="A215:K215"/>
    <mergeCell ref="A216:K216"/>
    <mergeCell ref="A217:K217"/>
    <mergeCell ref="H2:K2"/>
    <mergeCell ref="G8:H8"/>
    <mergeCell ref="I8:K8"/>
    <mergeCell ref="G9:H9"/>
    <mergeCell ref="I9:J9"/>
    <mergeCell ref="K9:K10"/>
    <mergeCell ref="A4:K4"/>
    <mergeCell ref="A5:K5"/>
    <mergeCell ref="A6:K6"/>
    <mergeCell ref="A8:A10"/>
    <mergeCell ref="B8:B10"/>
    <mergeCell ref="C8:C10"/>
    <mergeCell ref="D8:D10"/>
    <mergeCell ref="E8:E10"/>
    <mergeCell ref="F8:F10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7" fitToHeight="0" orientation="landscape" r:id="rId1"/>
  <headerFooter differentFirst="1">
    <oddHeader>&amp;C&amp;P</oddHeader>
  </headerFooter>
  <rowBreaks count="1" manualBreakCount="1">
    <brk id="214" max="16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  <pageSetUpPr fitToPage="1"/>
  </sheetPr>
  <dimension ref="A2:Q220"/>
  <sheetViews>
    <sheetView view="pageBreakPreview" topLeftCell="A184" zoomScale="95" zoomScaleNormal="80" zoomScaleSheetLayoutView="95" workbookViewId="0">
      <selection activeCell="J211" sqref="J211"/>
    </sheetView>
  </sheetViews>
  <sheetFormatPr defaultColWidth="9.140625" defaultRowHeight="15"/>
  <cols>
    <col min="1" max="1" width="72.28515625" style="39" customWidth="1"/>
    <col min="2" max="2" width="9" style="39" customWidth="1"/>
    <col min="3" max="3" width="20.42578125" style="39" customWidth="1"/>
    <col min="4" max="4" width="21.7109375" style="218" customWidth="1"/>
    <col min="5" max="5" width="18.7109375" style="218" customWidth="1"/>
    <col min="6" max="6" width="10.28515625" style="218" hidden="1" customWidth="1"/>
    <col min="7" max="7" width="16.5703125" style="218" customWidth="1"/>
    <col min="8" max="8" width="13.42578125" style="218" customWidth="1"/>
    <col min="9" max="9" width="16.7109375" style="218" customWidth="1"/>
    <col min="10" max="10" width="17.7109375" style="218" customWidth="1"/>
    <col min="11" max="11" width="17.42578125" style="218" customWidth="1"/>
    <col min="12" max="12" width="13.42578125" style="39" customWidth="1"/>
    <col min="13" max="13" width="18.140625" style="39" customWidth="1"/>
    <col min="14" max="14" width="13.140625" style="39" customWidth="1"/>
    <col min="15" max="15" width="12.7109375" style="39" customWidth="1"/>
    <col min="16" max="16" width="12.5703125" style="39" bestFit="1" customWidth="1"/>
    <col min="17" max="17" width="9.28515625" style="39"/>
    <col min="18" max="18" width="13" style="39" customWidth="1"/>
    <col min="19" max="16384" width="9.140625" style="39"/>
  </cols>
  <sheetData>
    <row r="2" spans="1:17" s="1" customFormat="1" ht="106.5" customHeight="1">
      <c r="D2" s="2"/>
      <c r="E2" s="2"/>
      <c r="F2" s="2"/>
      <c r="G2" s="47"/>
      <c r="H2" s="223" t="s">
        <v>207</v>
      </c>
      <c r="I2" s="223"/>
      <c r="J2" s="223"/>
      <c r="K2" s="223"/>
      <c r="L2" s="3"/>
    </row>
    <row r="4" spans="1:17" ht="20.25">
      <c r="A4" s="242" t="s">
        <v>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</row>
    <row r="5" spans="1:17" ht="20.25">
      <c r="A5" s="242" t="s">
        <v>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</row>
    <row r="6" spans="1:17" ht="20.25">
      <c r="A6" s="242" t="s">
        <v>205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</row>
    <row r="7" spans="1:17" ht="15.75">
      <c r="A7" s="6"/>
      <c r="B7" s="6"/>
      <c r="C7" s="6"/>
      <c r="D7" s="7"/>
      <c r="E7" s="7"/>
      <c r="F7" s="7"/>
      <c r="G7" s="7"/>
      <c r="H7" s="7"/>
      <c r="I7" s="7"/>
      <c r="J7" s="7"/>
      <c r="K7" s="7"/>
    </row>
    <row r="8" spans="1:17">
      <c r="A8" s="243" t="s">
        <v>63</v>
      </c>
      <c r="B8" s="246" t="s">
        <v>2</v>
      </c>
      <c r="C8" s="246" t="s">
        <v>3</v>
      </c>
      <c r="D8" s="243" t="s">
        <v>4</v>
      </c>
      <c r="E8" s="243" t="s">
        <v>5</v>
      </c>
      <c r="F8" s="249" t="s">
        <v>6</v>
      </c>
      <c r="G8" s="237" t="s">
        <v>7</v>
      </c>
      <c r="H8" s="238"/>
      <c r="I8" s="239" t="s">
        <v>8</v>
      </c>
      <c r="J8" s="239"/>
      <c r="K8" s="239"/>
    </row>
    <row r="9" spans="1:17">
      <c r="A9" s="244"/>
      <c r="B9" s="247"/>
      <c r="C9" s="247"/>
      <c r="D9" s="244"/>
      <c r="E9" s="244"/>
      <c r="F9" s="250"/>
      <c r="G9" s="237" t="s">
        <v>9</v>
      </c>
      <c r="H9" s="238"/>
      <c r="I9" s="239" t="s">
        <v>10</v>
      </c>
      <c r="J9" s="239"/>
      <c r="K9" s="240" t="s">
        <v>11</v>
      </c>
    </row>
    <row r="10" spans="1:17" ht="51">
      <c r="A10" s="245"/>
      <c r="B10" s="248"/>
      <c r="C10" s="248"/>
      <c r="D10" s="245"/>
      <c r="E10" s="245"/>
      <c r="F10" s="251"/>
      <c r="G10" s="202" t="s">
        <v>12</v>
      </c>
      <c r="H10" s="202" t="s">
        <v>13</v>
      </c>
      <c r="I10" s="203" t="s">
        <v>12</v>
      </c>
      <c r="J10" s="203" t="s">
        <v>14</v>
      </c>
      <c r="K10" s="241"/>
      <c r="M10" s="72"/>
    </row>
    <row r="11" spans="1:17">
      <c r="A11" s="195"/>
      <c r="B11" s="195">
        <v>1</v>
      </c>
      <c r="C11" s="30">
        <v>2</v>
      </c>
      <c r="D11" s="31">
        <v>3</v>
      </c>
      <c r="E11" s="31">
        <v>4</v>
      </c>
      <c r="F11" s="31"/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72"/>
      <c r="M11" s="72"/>
      <c r="N11" s="72"/>
    </row>
    <row r="12" spans="1:17" ht="25.5">
      <c r="A12" s="188" t="s">
        <v>120</v>
      </c>
      <c r="B12" s="9" t="s">
        <v>15</v>
      </c>
      <c r="C12" s="9"/>
      <c r="D12" s="10" t="s">
        <v>16</v>
      </c>
      <c r="E12" s="10" t="s">
        <v>16</v>
      </c>
      <c r="F12" s="11">
        <v>3.415</v>
      </c>
      <c r="G12" s="12" t="e">
        <f>I12/M12*1000</f>
        <v>#DIV/0!</v>
      </c>
      <c r="H12" s="10" t="s">
        <v>16</v>
      </c>
      <c r="I12" s="13">
        <f>I13+I18+I20+I24+I29+I37+I38</f>
        <v>3209219.5100000002</v>
      </c>
      <c r="J12" s="10" t="s">
        <v>16</v>
      </c>
      <c r="K12" s="13">
        <f>ROUND(I12/(I211+J211)*100,2)</f>
        <v>4.6900000000000004</v>
      </c>
      <c r="L12" s="68"/>
      <c r="M12" s="35"/>
      <c r="Q12" s="72"/>
    </row>
    <row r="13" spans="1:17" ht="25.5">
      <c r="A13" s="189" t="s">
        <v>121</v>
      </c>
      <c r="B13" s="14" t="s">
        <v>17</v>
      </c>
      <c r="C13" s="14" t="s">
        <v>18</v>
      </c>
      <c r="D13" s="15" t="e">
        <f>1300/M12+D14</f>
        <v>#DIV/0!</v>
      </c>
      <c r="E13" s="12" t="e">
        <f>ROUND(G13/D13,2)</f>
        <v>#DIV/0!</v>
      </c>
      <c r="F13" s="11">
        <v>3.415</v>
      </c>
      <c r="G13" s="12" t="e">
        <f>I13/M12*1000</f>
        <v>#DIV/0!</v>
      </c>
      <c r="H13" s="19" t="s">
        <v>16</v>
      </c>
      <c r="I13" s="12">
        <f>I14+I15</f>
        <v>233129.69</v>
      </c>
      <c r="J13" s="19" t="s">
        <v>16</v>
      </c>
      <c r="K13" s="19" t="s">
        <v>16</v>
      </c>
      <c r="L13" s="69"/>
      <c r="M13" s="208"/>
      <c r="N13" s="208"/>
      <c r="O13" s="72"/>
    </row>
    <row r="14" spans="1:17">
      <c r="A14" s="209" t="s">
        <v>19</v>
      </c>
      <c r="B14" s="14" t="s">
        <v>20</v>
      </c>
      <c r="C14" s="83" t="s">
        <v>18</v>
      </c>
      <c r="D14" s="15" t="e">
        <f>2500/M12</f>
        <v>#DIV/0!</v>
      </c>
      <c r="E14" s="12">
        <f>E41</f>
        <v>13836.65</v>
      </c>
      <c r="F14" s="11">
        <v>3.415</v>
      </c>
      <c r="G14" s="12" t="e">
        <f>E14*D14</f>
        <v>#DIV/0!</v>
      </c>
      <c r="H14" s="19" t="s">
        <v>16</v>
      </c>
      <c r="I14" s="12">
        <v>34503.660000000003</v>
      </c>
      <c r="J14" s="19" t="s">
        <v>16</v>
      </c>
      <c r="K14" s="19" t="s">
        <v>16</v>
      </c>
      <c r="L14" s="69"/>
      <c r="M14" s="72"/>
      <c r="N14" s="72"/>
    </row>
    <row r="15" spans="1:17">
      <c r="A15" s="209" t="s">
        <v>21</v>
      </c>
      <c r="B15" s="14" t="s">
        <v>22</v>
      </c>
      <c r="C15" s="83" t="s">
        <v>18</v>
      </c>
      <c r="D15" s="15" t="e">
        <f>1300/M12</f>
        <v>#DIV/0!</v>
      </c>
      <c r="E15" s="12" t="e">
        <f>ROUND(G15/D15,2)</f>
        <v>#DIV/0!</v>
      </c>
      <c r="F15" s="11">
        <v>3.415</v>
      </c>
      <c r="G15" s="12" t="e">
        <f>I15/M12*1000</f>
        <v>#DIV/0!</v>
      </c>
      <c r="H15" s="19" t="s">
        <v>16</v>
      </c>
      <c r="I15" s="12">
        <v>198626.03</v>
      </c>
      <c r="J15" s="19" t="s">
        <v>16</v>
      </c>
      <c r="K15" s="19" t="s">
        <v>16</v>
      </c>
      <c r="L15" s="69"/>
      <c r="M15" s="72"/>
      <c r="N15" s="72"/>
    </row>
    <row r="16" spans="1:17">
      <c r="A16" s="191" t="s">
        <v>122</v>
      </c>
      <c r="B16" s="14" t="s">
        <v>23</v>
      </c>
      <c r="C16" s="83"/>
      <c r="D16" s="19" t="s">
        <v>16</v>
      </c>
      <c r="E16" s="19" t="s">
        <v>16</v>
      </c>
      <c r="F16" s="11"/>
      <c r="G16" s="19" t="s">
        <v>16</v>
      </c>
      <c r="H16" s="19" t="s">
        <v>16</v>
      </c>
      <c r="I16" s="19" t="s">
        <v>16</v>
      </c>
      <c r="J16" s="19" t="s">
        <v>16</v>
      </c>
      <c r="K16" s="19" t="s">
        <v>16</v>
      </c>
      <c r="L16" s="69"/>
      <c r="M16" s="72"/>
      <c r="N16" s="72"/>
    </row>
    <row r="17" spans="1:14">
      <c r="A17" s="191" t="s">
        <v>123</v>
      </c>
      <c r="B17" s="14" t="s">
        <v>25</v>
      </c>
      <c r="C17" s="83"/>
      <c r="D17" s="19" t="s">
        <v>16</v>
      </c>
      <c r="E17" s="19" t="s">
        <v>16</v>
      </c>
      <c r="F17" s="11"/>
      <c r="G17" s="19" t="s">
        <v>16</v>
      </c>
      <c r="H17" s="19" t="s">
        <v>16</v>
      </c>
      <c r="I17" s="19" t="s">
        <v>16</v>
      </c>
      <c r="J17" s="19" t="s">
        <v>16</v>
      </c>
      <c r="K17" s="19" t="s">
        <v>16</v>
      </c>
      <c r="L17" s="69"/>
      <c r="M17" s="72"/>
      <c r="N17" s="72"/>
    </row>
    <row r="18" spans="1:14">
      <c r="A18" s="176" t="s">
        <v>124</v>
      </c>
      <c r="B18" s="14" t="s">
        <v>26</v>
      </c>
      <c r="C18" s="83" t="s">
        <v>105</v>
      </c>
      <c r="D18" s="12">
        <v>0.73</v>
      </c>
      <c r="E18" s="12">
        <f>ROUND(541*F18,2)</f>
        <v>1847.52</v>
      </c>
      <c r="F18" s="11">
        <v>3.415</v>
      </c>
      <c r="G18" s="12">
        <f>E18*D18</f>
        <v>1348.6895999999999</v>
      </c>
      <c r="H18" s="19" t="s">
        <v>16</v>
      </c>
      <c r="I18" s="12">
        <f>ROUND(G18*$M$12/1000,2)</f>
        <v>0</v>
      </c>
      <c r="J18" s="19" t="s">
        <v>16</v>
      </c>
      <c r="K18" s="19" t="s">
        <v>16</v>
      </c>
      <c r="L18" s="69"/>
    </row>
    <row r="19" spans="1:14">
      <c r="A19" s="210" t="s">
        <v>19</v>
      </c>
      <c r="B19" s="14" t="s">
        <v>125</v>
      </c>
      <c r="C19" s="83" t="s">
        <v>105</v>
      </c>
      <c r="D19" s="15" t="e">
        <f>1400/M12</f>
        <v>#DIV/0!</v>
      </c>
      <c r="E19" s="12">
        <f>E47</f>
        <v>1458.76</v>
      </c>
      <c r="F19" s="19" t="s">
        <v>16</v>
      </c>
      <c r="G19" s="12" t="e">
        <f>D19*E19</f>
        <v>#DIV/0!</v>
      </c>
      <c r="H19" s="19" t="s">
        <v>16</v>
      </c>
      <c r="I19" s="12" t="e">
        <f>ROUND(G19*$M$12/1000,2)</f>
        <v>#DIV/0!</v>
      </c>
      <c r="J19" s="19" t="s">
        <v>16</v>
      </c>
      <c r="K19" s="19" t="s">
        <v>16</v>
      </c>
      <c r="L19" s="69"/>
    </row>
    <row r="20" spans="1:14">
      <c r="A20" s="176" t="s">
        <v>126</v>
      </c>
      <c r="B20" s="14" t="s">
        <v>27</v>
      </c>
      <c r="C20" s="83" t="s">
        <v>24</v>
      </c>
      <c r="D20" s="11">
        <v>0.14399999999999999</v>
      </c>
      <c r="E20" s="12">
        <f>ROUND(1568.9*F20,2)</f>
        <v>5357.79</v>
      </c>
      <c r="F20" s="11">
        <v>3.415</v>
      </c>
      <c r="G20" s="12">
        <f>E20*D20</f>
        <v>771.52175999999997</v>
      </c>
      <c r="H20" s="19" t="s">
        <v>16</v>
      </c>
      <c r="I20" s="12">
        <f>ROUND(G20*$M$12/1000,2)</f>
        <v>0</v>
      </c>
      <c r="J20" s="19" t="s">
        <v>16</v>
      </c>
      <c r="K20" s="19" t="s">
        <v>16</v>
      </c>
      <c r="L20" s="69"/>
    </row>
    <row r="21" spans="1:14">
      <c r="A21" s="210" t="s">
        <v>19</v>
      </c>
      <c r="B21" s="14" t="s">
        <v>127</v>
      </c>
      <c r="C21" s="83" t="s">
        <v>24</v>
      </c>
      <c r="D21" s="15"/>
      <c r="E21" s="12"/>
      <c r="F21" s="11">
        <v>3.415</v>
      </c>
      <c r="G21" s="12"/>
      <c r="H21" s="19" t="s">
        <v>16</v>
      </c>
      <c r="I21" s="12"/>
      <c r="J21" s="19" t="s">
        <v>16</v>
      </c>
      <c r="K21" s="19" t="s">
        <v>16</v>
      </c>
      <c r="L21" s="69"/>
    </row>
    <row r="22" spans="1:14">
      <c r="A22" s="176" t="s">
        <v>128</v>
      </c>
      <c r="B22" s="14" t="s">
        <v>29</v>
      </c>
      <c r="C22" s="83" t="s">
        <v>31</v>
      </c>
      <c r="D22" s="15">
        <v>2.5999999999999999E-3</v>
      </c>
      <c r="E22" s="12">
        <f>ROUND(16023.4*F22,2)</f>
        <v>54719.91</v>
      </c>
      <c r="F22" s="11">
        <v>3.415</v>
      </c>
      <c r="G22" s="12">
        <f>E22*D22</f>
        <v>142.27176600000001</v>
      </c>
      <c r="H22" s="19" t="s">
        <v>16</v>
      </c>
      <c r="I22" s="12">
        <f>ROUND(G22*$M$12/1000,2)</f>
        <v>0</v>
      </c>
      <c r="J22" s="19" t="s">
        <v>16</v>
      </c>
      <c r="K22" s="19" t="s">
        <v>16</v>
      </c>
      <c r="L22" s="69"/>
    </row>
    <row r="23" spans="1:14">
      <c r="A23" s="83" t="s">
        <v>19</v>
      </c>
      <c r="B23" s="14" t="s">
        <v>129</v>
      </c>
      <c r="C23" s="83" t="s">
        <v>31</v>
      </c>
      <c r="D23" s="11"/>
      <c r="E23" s="12"/>
      <c r="F23" s="11">
        <v>3.415</v>
      </c>
      <c r="G23" s="12"/>
      <c r="H23" s="19" t="s">
        <v>16</v>
      </c>
      <c r="I23" s="12"/>
      <c r="J23" s="19" t="s">
        <v>16</v>
      </c>
      <c r="K23" s="19" t="s">
        <v>16</v>
      </c>
      <c r="L23" s="69"/>
    </row>
    <row r="24" spans="1:14" ht="25.5">
      <c r="A24" s="176" t="s">
        <v>130</v>
      </c>
      <c r="B24" s="14" t="s">
        <v>30</v>
      </c>
      <c r="C24" s="83" t="s">
        <v>31</v>
      </c>
      <c r="D24" s="11">
        <f>D22+D27</f>
        <v>4.0000000000000001E-3</v>
      </c>
      <c r="E24" s="12">
        <f>ROUND(16023.4*F24,2)</f>
        <v>54719.91</v>
      </c>
      <c r="F24" s="11">
        <v>3.415</v>
      </c>
      <c r="G24" s="12">
        <f>E24*D24</f>
        <v>218.87964000000002</v>
      </c>
      <c r="H24" s="19" t="s">
        <v>16</v>
      </c>
      <c r="I24" s="11">
        <f>I22+I27</f>
        <v>0</v>
      </c>
      <c r="J24" s="19" t="s">
        <v>16</v>
      </c>
      <c r="K24" s="19" t="s">
        <v>16</v>
      </c>
      <c r="L24" s="69"/>
    </row>
    <row r="25" spans="1:14">
      <c r="A25" s="83" t="s">
        <v>19</v>
      </c>
      <c r="B25" s="14" t="s">
        <v>131</v>
      </c>
      <c r="C25" s="83" t="s">
        <v>31</v>
      </c>
      <c r="D25" s="11"/>
      <c r="E25" s="12"/>
      <c r="F25" s="11">
        <v>3.415</v>
      </c>
      <c r="G25" s="12"/>
      <c r="H25" s="19" t="s">
        <v>16</v>
      </c>
      <c r="I25" s="11">
        <f>I23+I28</f>
        <v>0</v>
      </c>
      <c r="J25" s="19" t="s">
        <v>16</v>
      </c>
      <c r="K25" s="19" t="s">
        <v>16</v>
      </c>
      <c r="L25" s="69"/>
    </row>
    <row r="26" spans="1:14">
      <c r="A26" s="176" t="s">
        <v>132</v>
      </c>
      <c r="B26" s="14" t="s">
        <v>32</v>
      </c>
      <c r="C26" s="83"/>
      <c r="D26" s="11"/>
      <c r="E26" s="12"/>
      <c r="F26" s="11">
        <v>3.415</v>
      </c>
      <c r="G26" s="12"/>
      <c r="H26" s="19" t="s">
        <v>16</v>
      </c>
      <c r="I26" s="12"/>
      <c r="J26" s="19" t="s">
        <v>16</v>
      </c>
      <c r="K26" s="19" t="s">
        <v>16</v>
      </c>
      <c r="L26" s="69"/>
    </row>
    <row r="27" spans="1:14">
      <c r="A27" s="176" t="s">
        <v>133</v>
      </c>
      <c r="B27" s="14" t="s">
        <v>33</v>
      </c>
      <c r="C27" s="83" t="s">
        <v>134</v>
      </c>
      <c r="D27" s="15">
        <v>1.4E-3</v>
      </c>
      <c r="E27" s="12">
        <f>ROUND(16023.4*F27,2)</f>
        <v>54719.91</v>
      </c>
      <c r="F27" s="11">
        <v>3.415</v>
      </c>
      <c r="G27" s="12">
        <f>E27*D27</f>
        <v>76.60787400000001</v>
      </c>
      <c r="H27" s="19" t="s">
        <v>16</v>
      </c>
      <c r="I27" s="12">
        <f>ROUND(G27*$M$12/1000,2)</f>
        <v>0</v>
      </c>
      <c r="J27" s="19" t="s">
        <v>16</v>
      </c>
      <c r="K27" s="19" t="s">
        <v>16</v>
      </c>
      <c r="L27" s="69"/>
    </row>
    <row r="28" spans="1:14">
      <c r="A28" s="83" t="s">
        <v>19</v>
      </c>
      <c r="B28" s="14" t="s">
        <v>135</v>
      </c>
      <c r="C28" s="83" t="s">
        <v>31</v>
      </c>
      <c r="D28" s="11"/>
      <c r="E28" s="12"/>
      <c r="F28" s="11">
        <v>3.415</v>
      </c>
      <c r="G28" s="12"/>
      <c r="H28" s="19" t="s">
        <v>16</v>
      </c>
      <c r="I28" s="12"/>
      <c r="J28" s="19" t="s">
        <v>16</v>
      </c>
      <c r="K28" s="19" t="s">
        <v>16</v>
      </c>
      <c r="L28" s="69"/>
    </row>
    <row r="29" spans="1:14">
      <c r="A29" s="184" t="s">
        <v>136</v>
      </c>
      <c r="B29" s="14" t="s">
        <v>34</v>
      </c>
      <c r="C29" s="83" t="s">
        <v>28</v>
      </c>
      <c r="D29" s="15">
        <v>1.46E-2</v>
      </c>
      <c r="E29" s="12">
        <f>ROUND(92735.3*F29,2)</f>
        <v>316691.05</v>
      </c>
      <c r="F29" s="11">
        <v>3.415</v>
      </c>
      <c r="G29" s="12">
        <f>E29*D29</f>
        <v>4623.6893300000002</v>
      </c>
      <c r="H29" s="19" t="s">
        <v>16</v>
      </c>
      <c r="I29" s="12">
        <f>ROUND(G29*$M$12/1000,2)</f>
        <v>0</v>
      </c>
      <c r="J29" s="19" t="s">
        <v>16</v>
      </c>
      <c r="K29" s="19" t="s">
        <v>16</v>
      </c>
      <c r="L29" s="69"/>
    </row>
    <row r="30" spans="1:14">
      <c r="A30" s="83" t="s">
        <v>19</v>
      </c>
      <c r="B30" s="14" t="s">
        <v>137</v>
      </c>
      <c r="C30" s="83" t="s">
        <v>28</v>
      </c>
      <c r="D30" s="73" t="e">
        <f>180/M12</f>
        <v>#DIV/0!</v>
      </c>
      <c r="E30" s="12">
        <f>E111</f>
        <v>177392.3</v>
      </c>
      <c r="F30" s="11">
        <v>3.415</v>
      </c>
      <c r="G30" s="12" t="e">
        <f>E30*D30</f>
        <v>#DIV/0!</v>
      </c>
      <c r="H30" s="19" t="s">
        <v>16</v>
      </c>
      <c r="I30" s="12" t="e">
        <f>ROUND(G30*$M$12/1000,2)</f>
        <v>#DIV/0!</v>
      </c>
      <c r="J30" s="19" t="s">
        <v>16</v>
      </c>
      <c r="K30" s="19" t="s">
        <v>16</v>
      </c>
      <c r="L30" s="69"/>
    </row>
    <row r="31" spans="1:14">
      <c r="A31" s="176" t="s">
        <v>138</v>
      </c>
      <c r="B31" s="14" t="s">
        <v>36</v>
      </c>
      <c r="C31" s="83"/>
      <c r="D31" s="19" t="s">
        <v>16</v>
      </c>
      <c r="E31" s="19" t="s">
        <v>16</v>
      </c>
      <c r="F31" s="11"/>
      <c r="G31" s="19" t="s">
        <v>16</v>
      </c>
      <c r="H31" s="19" t="s">
        <v>16</v>
      </c>
      <c r="I31" s="19" t="s">
        <v>16</v>
      </c>
      <c r="J31" s="19" t="s">
        <v>16</v>
      </c>
      <c r="K31" s="19" t="s">
        <v>16</v>
      </c>
      <c r="L31" s="69"/>
    </row>
    <row r="32" spans="1:14" ht="25.5">
      <c r="A32" s="176" t="s">
        <v>139</v>
      </c>
      <c r="B32" s="14" t="s">
        <v>37</v>
      </c>
      <c r="C32" s="83" t="s">
        <v>105</v>
      </c>
      <c r="D32" s="73"/>
      <c r="E32" s="12"/>
      <c r="F32" s="11"/>
      <c r="G32" s="12"/>
      <c r="H32" s="19" t="s">
        <v>16</v>
      </c>
      <c r="I32" s="12"/>
      <c r="J32" s="19" t="s">
        <v>16</v>
      </c>
      <c r="K32" s="19" t="s">
        <v>16</v>
      </c>
      <c r="L32" s="69"/>
    </row>
    <row r="33" spans="1:17" ht="25.5">
      <c r="A33" s="176" t="s">
        <v>140</v>
      </c>
      <c r="B33" s="14" t="s">
        <v>141</v>
      </c>
      <c r="C33" s="83" t="s">
        <v>105</v>
      </c>
      <c r="D33" s="73"/>
      <c r="E33" s="12"/>
      <c r="F33" s="11"/>
      <c r="G33" s="12"/>
      <c r="H33" s="19" t="s">
        <v>16</v>
      </c>
      <c r="I33" s="12"/>
      <c r="J33" s="19" t="s">
        <v>16</v>
      </c>
      <c r="K33" s="19" t="s">
        <v>16</v>
      </c>
      <c r="L33" s="69"/>
    </row>
    <row r="34" spans="1:17">
      <c r="A34" s="176" t="s">
        <v>142</v>
      </c>
      <c r="B34" s="14" t="s">
        <v>143</v>
      </c>
      <c r="C34" s="83" t="s">
        <v>105</v>
      </c>
      <c r="D34" s="73"/>
      <c r="E34" s="12"/>
      <c r="F34" s="11"/>
      <c r="G34" s="12"/>
      <c r="H34" s="19" t="s">
        <v>16</v>
      </c>
      <c r="I34" s="12"/>
      <c r="J34" s="19" t="s">
        <v>16</v>
      </c>
      <c r="K34" s="19" t="s">
        <v>16</v>
      </c>
      <c r="L34" s="69"/>
    </row>
    <row r="35" spans="1:17" ht="25.5">
      <c r="A35" s="184" t="s">
        <v>118</v>
      </c>
      <c r="B35" s="14" t="s">
        <v>38</v>
      </c>
      <c r="C35" s="83" t="s">
        <v>111</v>
      </c>
      <c r="D35" s="18"/>
      <c r="E35" s="12"/>
      <c r="F35" s="11">
        <v>3.415</v>
      </c>
      <c r="G35" s="12"/>
      <c r="H35" s="19" t="s">
        <v>16</v>
      </c>
      <c r="I35" s="12"/>
      <c r="J35" s="19" t="s">
        <v>16</v>
      </c>
      <c r="K35" s="19" t="s">
        <v>16</v>
      </c>
      <c r="L35" s="69"/>
    </row>
    <row r="36" spans="1:17">
      <c r="A36" s="176" t="s">
        <v>144</v>
      </c>
      <c r="B36" s="14" t="s">
        <v>145</v>
      </c>
      <c r="C36" s="83" t="s">
        <v>31</v>
      </c>
      <c r="D36" s="18"/>
      <c r="E36" s="12"/>
      <c r="F36" s="11"/>
      <c r="G36" s="12"/>
      <c r="H36" s="19" t="s">
        <v>16</v>
      </c>
      <c r="I36" s="12"/>
      <c r="J36" s="19" t="s">
        <v>16</v>
      </c>
      <c r="K36" s="19" t="s">
        <v>16</v>
      </c>
      <c r="L36" s="69"/>
    </row>
    <row r="37" spans="1:17">
      <c r="A37" s="184" t="s">
        <v>67</v>
      </c>
      <c r="B37" s="14" t="s">
        <v>39</v>
      </c>
      <c r="C37" s="14" t="s">
        <v>35</v>
      </c>
      <c r="D37" s="19" t="s">
        <v>16</v>
      </c>
      <c r="E37" s="19" t="s">
        <v>16</v>
      </c>
      <c r="F37" s="11">
        <v>3.415</v>
      </c>
      <c r="G37" s="12" t="e">
        <f>I37/M12*1000</f>
        <v>#DIV/0!</v>
      </c>
      <c r="H37" s="19" t="s">
        <v>16</v>
      </c>
      <c r="I37" s="12">
        <v>2757961.6</v>
      </c>
      <c r="J37" s="19" t="s">
        <v>16</v>
      </c>
      <c r="K37" s="19" t="s">
        <v>16</v>
      </c>
      <c r="L37" s="69"/>
      <c r="M37" s="72"/>
      <c r="N37" s="72"/>
      <c r="O37" s="72"/>
    </row>
    <row r="38" spans="1:17" ht="25.5">
      <c r="A38" s="184" t="s">
        <v>68</v>
      </c>
      <c r="B38" s="14" t="s">
        <v>40</v>
      </c>
      <c r="C38" s="83" t="s">
        <v>35</v>
      </c>
      <c r="D38" s="19" t="s">
        <v>16</v>
      </c>
      <c r="E38" s="19" t="s">
        <v>16</v>
      </c>
      <c r="F38" s="11">
        <v>3.415</v>
      </c>
      <c r="G38" s="12" t="e">
        <f>I38/M12*1000</f>
        <v>#DIV/0!</v>
      </c>
      <c r="H38" s="19" t="s">
        <v>16</v>
      </c>
      <c r="I38" s="12">
        <v>218128.22</v>
      </c>
      <c r="J38" s="19" t="s">
        <v>16</v>
      </c>
      <c r="K38" s="19" t="s">
        <v>16</v>
      </c>
      <c r="L38" s="69"/>
    </row>
    <row r="39" spans="1:17" ht="38.25">
      <c r="A39" s="185" t="s">
        <v>66</v>
      </c>
      <c r="B39" s="9" t="s">
        <v>41</v>
      </c>
      <c r="C39" s="9" t="s">
        <v>35</v>
      </c>
      <c r="D39" s="10"/>
      <c r="E39" s="21"/>
      <c r="F39" s="11">
        <v>3.415</v>
      </c>
      <c r="G39" s="12" t="e">
        <f>I39/M12*1000</f>
        <v>#DIV/0!</v>
      </c>
      <c r="H39" s="10" t="s">
        <v>16</v>
      </c>
      <c r="I39" s="13">
        <v>0</v>
      </c>
      <c r="J39" s="10" t="s">
        <v>16</v>
      </c>
      <c r="K39" s="13">
        <f>I39/(I211+J211)*100</f>
        <v>0</v>
      </c>
    </row>
    <row r="40" spans="1:17">
      <c r="A40" s="172" t="s">
        <v>42</v>
      </c>
      <c r="B40" s="111" t="s">
        <v>43</v>
      </c>
      <c r="C40" s="111"/>
      <c r="D40" s="112"/>
      <c r="E40" s="113"/>
      <c r="F40" s="114">
        <f>3.391*1.05</f>
        <v>3.5605500000000001</v>
      </c>
      <c r="G40" s="112" t="s">
        <v>16</v>
      </c>
      <c r="H40" s="115">
        <f>H83+H125+H168</f>
        <v>69190.684375245211</v>
      </c>
      <c r="I40" s="112" t="s">
        <v>16</v>
      </c>
      <c r="J40" s="115">
        <f>J41+J43+J62+J64+J68+J71+J75+J81+J82</f>
        <v>65242788.399999999</v>
      </c>
      <c r="K40" s="115">
        <f>J40/(I211+J211)*100</f>
        <v>95.311723340213121</v>
      </c>
      <c r="L40" s="72"/>
      <c r="M40" s="38"/>
      <c r="N40" s="38"/>
      <c r="O40" s="38"/>
      <c r="P40" s="38"/>
      <c r="Q40" s="38"/>
    </row>
    <row r="41" spans="1:17" s="35" customFormat="1" ht="25.5">
      <c r="A41" s="171" t="s">
        <v>226</v>
      </c>
      <c r="B41" s="9" t="s">
        <v>44</v>
      </c>
      <c r="C41" s="9" t="s">
        <v>18</v>
      </c>
      <c r="D41" s="99">
        <f>D84+D126+D169</f>
        <v>0.28999999999999998</v>
      </c>
      <c r="E41" s="99">
        <f>E84+E126+E169</f>
        <v>13836.65</v>
      </c>
      <c r="F41" s="22">
        <f>3.391*1.05</f>
        <v>3.5605500000000001</v>
      </c>
      <c r="G41" s="10" t="s">
        <v>16</v>
      </c>
      <c r="H41" s="99">
        <f>H84+H126+H169</f>
        <v>4012.6284999999998</v>
      </c>
      <c r="I41" s="10" t="s">
        <v>16</v>
      </c>
      <c r="J41" s="99">
        <f>J84+J126+J169</f>
        <v>3781364.1</v>
      </c>
      <c r="K41" s="10" t="s">
        <v>16</v>
      </c>
      <c r="L41" s="34"/>
      <c r="M41" s="34"/>
      <c r="N41" s="34"/>
      <c r="O41" s="34"/>
      <c r="P41" s="34"/>
    </row>
    <row r="42" spans="1:17" s="35" customFormat="1">
      <c r="A42" s="173" t="s">
        <v>101</v>
      </c>
      <c r="B42" s="9" t="s">
        <v>102</v>
      </c>
      <c r="C42" s="9"/>
      <c r="D42" s="143"/>
      <c r="E42" s="9"/>
      <c r="F42" s="9"/>
      <c r="G42" s="9"/>
      <c r="H42" s="99"/>
      <c r="I42" s="9"/>
      <c r="J42" s="21">
        <f>J43+J62</f>
        <v>27194094.699999999</v>
      </c>
      <c r="K42" s="9" t="s">
        <v>16</v>
      </c>
      <c r="L42" s="34"/>
      <c r="M42" s="34"/>
      <c r="N42" s="34"/>
      <c r="O42" s="34"/>
      <c r="P42" s="34"/>
    </row>
    <row r="43" spans="1:17" s="35" customFormat="1">
      <c r="A43" s="162" t="s">
        <v>188</v>
      </c>
      <c r="B43" s="9" t="s">
        <v>227</v>
      </c>
      <c r="C43" s="9"/>
      <c r="D43" s="143"/>
      <c r="E43" s="21"/>
      <c r="F43" s="22">
        <f t="shared" ref="F43:F74" si="0">3.391*1.05</f>
        <v>3.5605500000000001</v>
      </c>
      <c r="G43" s="143" t="str">
        <f>G86</f>
        <v>Х</v>
      </c>
      <c r="H43" s="21"/>
      <c r="I43" s="21" t="str">
        <f>I86</f>
        <v>Х</v>
      </c>
      <c r="J43" s="21">
        <f t="shared" ref="J43:J49" si="1">J86+J128+J171</f>
        <v>24810798.199999999</v>
      </c>
      <c r="K43" s="9"/>
      <c r="L43" s="34"/>
      <c r="M43" s="34"/>
      <c r="N43" s="34"/>
      <c r="O43" s="34"/>
      <c r="P43" s="34"/>
    </row>
    <row r="44" spans="1:17" ht="25.5">
      <c r="A44" s="169" t="s">
        <v>185</v>
      </c>
      <c r="B44" s="14" t="s">
        <v>228</v>
      </c>
      <c r="C44" s="82" t="s">
        <v>103</v>
      </c>
      <c r="D44" s="84">
        <f t="shared" ref="D44:E49" si="2">D87+D129+D172</f>
        <v>0.31141200000000002</v>
      </c>
      <c r="E44" s="23">
        <f t="shared" si="2"/>
        <v>8423.91</v>
      </c>
      <c r="F44" s="11">
        <f t="shared" si="0"/>
        <v>3.5605500000000001</v>
      </c>
      <c r="G44" s="19" t="s">
        <v>16</v>
      </c>
      <c r="H44" s="23">
        <f t="shared" ref="H44:H49" si="3">H87+H129+H172</f>
        <v>2623.30666092</v>
      </c>
      <c r="I44" s="19" t="s">
        <v>16</v>
      </c>
      <c r="J44" s="27">
        <f t="shared" si="1"/>
        <v>2472115.2000000002</v>
      </c>
      <c r="K44" s="19" t="s">
        <v>16</v>
      </c>
      <c r="L44" s="38"/>
      <c r="M44" s="38"/>
      <c r="N44" s="38"/>
      <c r="O44" s="38"/>
      <c r="P44" s="38"/>
    </row>
    <row r="45" spans="1:17" ht="25.5">
      <c r="A45" s="174" t="s">
        <v>148</v>
      </c>
      <c r="B45" s="14" t="s">
        <v>229</v>
      </c>
      <c r="C45" s="82" t="s">
        <v>104</v>
      </c>
      <c r="D45" s="84">
        <f t="shared" si="2"/>
        <v>0.38859100000000002</v>
      </c>
      <c r="E45" s="23">
        <f t="shared" si="2"/>
        <v>10294.969999999999</v>
      </c>
      <c r="F45" s="11">
        <f t="shared" si="0"/>
        <v>3.5605500000000001</v>
      </c>
      <c r="G45" s="19" t="s">
        <v>16</v>
      </c>
      <c r="H45" s="23">
        <f t="shared" si="3"/>
        <v>4000.5326872699998</v>
      </c>
      <c r="I45" s="19" t="s">
        <v>16</v>
      </c>
      <c r="J45" s="27">
        <f t="shared" si="1"/>
        <v>3769965.5</v>
      </c>
      <c r="K45" s="19" t="s">
        <v>16</v>
      </c>
      <c r="L45" s="38"/>
      <c r="M45" s="34"/>
      <c r="N45" s="34"/>
      <c r="O45" s="38"/>
      <c r="P45" s="38"/>
    </row>
    <row r="46" spans="1:17" ht="25.5">
      <c r="A46" s="175" t="s">
        <v>149</v>
      </c>
      <c r="B46" s="14" t="s">
        <v>230</v>
      </c>
      <c r="C46" s="82" t="s">
        <v>104</v>
      </c>
      <c r="D46" s="84">
        <f t="shared" si="2"/>
        <v>5.0757999999999998E-2</v>
      </c>
      <c r="E46" s="23">
        <f t="shared" si="2"/>
        <v>4451.76</v>
      </c>
      <c r="F46" s="11">
        <f t="shared" si="0"/>
        <v>3.5605500000000001</v>
      </c>
      <c r="G46" s="19" t="s">
        <v>16</v>
      </c>
      <c r="H46" s="23">
        <f t="shared" si="3"/>
        <v>225.96243408000001</v>
      </c>
      <c r="I46" s="23" t="str">
        <f>I89</f>
        <v>Х</v>
      </c>
      <c r="J46" s="23">
        <f t="shared" si="1"/>
        <v>212939.3</v>
      </c>
      <c r="K46" s="19" t="s">
        <v>16</v>
      </c>
      <c r="L46" s="38"/>
      <c r="M46" s="38"/>
      <c r="N46" s="38"/>
      <c r="O46" s="38"/>
      <c r="P46" s="38"/>
    </row>
    <row r="47" spans="1:17">
      <c r="A47" s="165" t="s">
        <v>150</v>
      </c>
      <c r="B47" s="14" t="s">
        <v>231</v>
      </c>
      <c r="C47" s="82" t="s">
        <v>119</v>
      </c>
      <c r="D47" s="84">
        <f t="shared" si="2"/>
        <v>2.133264</v>
      </c>
      <c r="E47" s="23">
        <f t="shared" si="2"/>
        <v>1458.76</v>
      </c>
      <c r="F47" s="11">
        <f t="shared" si="0"/>
        <v>3.5605500000000001</v>
      </c>
      <c r="G47" s="19" t="s">
        <v>16</v>
      </c>
      <c r="H47" s="23">
        <f t="shared" si="3"/>
        <v>3111.9201926400001</v>
      </c>
      <c r="I47" s="19" t="s">
        <v>16</v>
      </c>
      <c r="J47" s="27">
        <f t="shared" si="1"/>
        <v>2932567.8</v>
      </c>
      <c r="K47" s="19" t="s">
        <v>16</v>
      </c>
      <c r="L47" s="38"/>
      <c r="M47" s="38"/>
      <c r="N47" s="38"/>
      <c r="O47" s="38"/>
      <c r="P47" s="38"/>
    </row>
    <row r="48" spans="1:17">
      <c r="A48" s="174" t="s">
        <v>151</v>
      </c>
      <c r="B48" s="14" t="s">
        <v>232</v>
      </c>
      <c r="C48" s="82" t="s">
        <v>106</v>
      </c>
      <c r="D48" s="27">
        <f t="shared" si="2"/>
        <v>0.54</v>
      </c>
      <c r="E48" s="23">
        <f t="shared" si="2"/>
        <v>3162.12</v>
      </c>
      <c r="F48" s="11">
        <f t="shared" si="0"/>
        <v>3.5605500000000001</v>
      </c>
      <c r="G48" s="19" t="s">
        <v>16</v>
      </c>
      <c r="H48" s="23">
        <f t="shared" si="3"/>
        <v>1707.5448000000001</v>
      </c>
      <c r="I48" s="19" t="s">
        <v>16</v>
      </c>
      <c r="J48" s="27">
        <f t="shared" si="1"/>
        <v>1609132</v>
      </c>
      <c r="K48" s="19" t="s">
        <v>16</v>
      </c>
      <c r="L48" s="38"/>
      <c r="M48" s="38"/>
      <c r="N48" s="38"/>
      <c r="O48" s="38"/>
      <c r="P48" s="38"/>
    </row>
    <row r="49" spans="1:16">
      <c r="A49" s="174" t="s">
        <v>152</v>
      </c>
      <c r="B49" s="14" t="s">
        <v>233</v>
      </c>
      <c r="C49" s="82" t="s">
        <v>24</v>
      </c>
      <c r="D49" s="139">
        <f t="shared" si="2"/>
        <v>1.7877000000000001</v>
      </c>
      <c r="E49" s="23">
        <f t="shared" si="2"/>
        <v>7091.9</v>
      </c>
      <c r="F49" s="11">
        <f t="shared" si="0"/>
        <v>3.5605500000000001</v>
      </c>
      <c r="G49" s="19" t="s">
        <v>16</v>
      </c>
      <c r="H49" s="23">
        <f t="shared" si="3"/>
        <v>12678.189629999999</v>
      </c>
      <c r="I49" s="19" t="s">
        <v>16</v>
      </c>
      <c r="J49" s="27">
        <f t="shared" si="1"/>
        <v>11947494.9</v>
      </c>
      <c r="K49" s="19" t="s">
        <v>16</v>
      </c>
      <c r="L49" s="38"/>
      <c r="M49" s="38"/>
      <c r="N49" s="38"/>
      <c r="O49" s="38"/>
      <c r="P49" s="38"/>
    </row>
    <row r="50" spans="1:16" ht="38.25">
      <c r="A50" s="175" t="s">
        <v>153</v>
      </c>
      <c r="B50" s="14" t="s">
        <v>234</v>
      </c>
      <c r="C50" s="82"/>
      <c r="D50" s="157"/>
      <c r="E50" s="211"/>
      <c r="F50" s="11"/>
      <c r="G50" s="26"/>
      <c r="H50" s="211"/>
      <c r="I50" s="19"/>
      <c r="J50" s="211"/>
      <c r="K50" s="19" t="s">
        <v>16</v>
      </c>
      <c r="L50" s="38"/>
      <c r="M50" s="34"/>
      <c r="N50" s="34"/>
      <c r="O50" s="38"/>
      <c r="P50" s="38"/>
    </row>
    <row r="51" spans="1:16">
      <c r="A51" s="160" t="s">
        <v>154</v>
      </c>
      <c r="B51" s="14" t="s">
        <v>248</v>
      </c>
      <c r="C51" s="82" t="s">
        <v>107</v>
      </c>
      <c r="D51" s="84">
        <f t="shared" ref="D51:E62" si="4">D94+D136+D179</f>
        <v>7.9149999999999998E-2</v>
      </c>
      <c r="E51" s="27">
        <f t="shared" si="4"/>
        <v>6638.18</v>
      </c>
      <c r="F51" s="11">
        <f t="shared" si="0"/>
        <v>3.5605500000000001</v>
      </c>
      <c r="G51" s="26" t="str">
        <f t="shared" ref="G51:G56" si="5">G95</f>
        <v>Х</v>
      </c>
      <c r="H51" s="27">
        <f t="shared" ref="H51:H62" si="6">H94+H136+H179</f>
        <v>525.41194700000005</v>
      </c>
      <c r="I51" s="27" t="str">
        <f t="shared" ref="I51:I57" si="7">I94</f>
        <v>Х</v>
      </c>
      <c r="J51" s="27">
        <f t="shared" ref="J51:J62" si="8">J94+J136+J179</f>
        <v>495130.6</v>
      </c>
      <c r="K51" s="19" t="s">
        <v>16</v>
      </c>
      <c r="L51" s="38"/>
      <c r="M51" s="38"/>
      <c r="N51" s="38"/>
      <c r="O51" s="38"/>
      <c r="P51" s="38"/>
    </row>
    <row r="52" spans="1:16">
      <c r="A52" s="164" t="s">
        <v>155</v>
      </c>
      <c r="B52" s="14" t="s">
        <v>249</v>
      </c>
      <c r="C52" s="82" t="s">
        <v>107</v>
      </c>
      <c r="D52" s="84">
        <f t="shared" si="4"/>
        <v>3.1322999999999997E-2</v>
      </c>
      <c r="E52" s="27">
        <f t="shared" si="4"/>
        <v>8250.76</v>
      </c>
      <c r="F52" s="11">
        <f t="shared" si="0"/>
        <v>3.5605500000000001</v>
      </c>
      <c r="G52" s="26" t="str">
        <f t="shared" si="5"/>
        <v>Х</v>
      </c>
      <c r="H52" s="27">
        <f t="shared" si="6"/>
        <v>258.43855547999999</v>
      </c>
      <c r="I52" s="27" t="str">
        <f t="shared" si="7"/>
        <v>Х</v>
      </c>
      <c r="J52" s="27">
        <f t="shared" si="8"/>
        <v>243543.5</v>
      </c>
      <c r="K52" s="19" t="s">
        <v>16</v>
      </c>
      <c r="L52" s="38"/>
      <c r="M52" s="38"/>
      <c r="N52" s="38"/>
      <c r="O52" s="38"/>
      <c r="P52" s="38"/>
    </row>
    <row r="53" spans="1:16">
      <c r="A53" s="168" t="s">
        <v>156</v>
      </c>
      <c r="B53" s="14" t="s">
        <v>250</v>
      </c>
      <c r="C53" s="82" t="s">
        <v>107</v>
      </c>
      <c r="D53" s="79">
        <f t="shared" si="4"/>
        <v>9.4890000000000002E-2</v>
      </c>
      <c r="E53" s="27">
        <f t="shared" si="4"/>
        <v>2102.15</v>
      </c>
      <c r="F53" s="11">
        <f t="shared" si="0"/>
        <v>3.5605500000000001</v>
      </c>
      <c r="G53" s="26" t="str">
        <f t="shared" si="5"/>
        <v>Х</v>
      </c>
      <c r="H53" s="27">
        <f t="shared" si="6"/>
        <v>199.47301350000001</v>
      </c>
      <c r="I53" s="27" t="str">
        <f t="shared" si="7"/>
        <v>Х</v>
      </c>
      <c r="J53" s="27">
        <f t="shared" si="8"/>
        <v>187976.6</v>
      </c>
      <c r="K53" s="19" t="s">
        <v>16</v>
      </c>
      <c r="L53" s="38"/>
      <c r="M53" s="34"/>
      <c r="N53" s="34"/>
      <c r="O53" s="38"/>
      <c r="P53" s="38"/>
    </row>
    <row r="54" spans="1:16">
      <c r="A54" s="167" t="s">
        <v>157</v>
      </c>
      <c r="B54" s="14" t="s">
        <v>251</v>
      </c>
      <c r="C54" s="82" t="s">
        <v>107</v>
      </c>
      <c r="D54" s="84">
        <f t="shared" si="4"/>
        <v>4.6376000000000001E-2</v>
      </c>
      <c r="E54" s="27">
        <f t="shared" si="4"/>
        <v>2570.0700000000002</v>
      </c>
      <c r="F54" s="11">
        <f t="shared" si="0"/>
        <v>3.5605500000000001</v>
      </c>
      <c r="G54" s="26" t="str">
        <f t="shared" si="5"/>
        <v>Х</v>
      </c>
      <c r="H54" s="27">
        <f t="shared" si="6"/>
        <v>119.18956632000001</v>
      </c>
      <c r="I54" s="27" t="str">
        <f t="shared" si="7"/>
        <v>Х</v>
      </c>
      <c r="J54" s="27">
        <f t="shared" si="8"/>
        <v>112320.3</v>
      </c>
      <c r="K54" s="19" t="s">
        <v>16</v>
      </c>
      <c r="L54" s="38"/>
      <c r="M54" s="38"/>
      <c r="N54" s="38"/>
      <c r="O54" s="38"/>
      <c r="P54" s="38"/>
    </row>
    <row r="55" spans="1:16" ht="25.5">
      <c r="A55" s="164" t="s">
        <v>158</v>
      </c>
      <c r="B55" s="14" t="s">
        <v>252</v>
      </c>
      <c r="C55" s="82" t="s">
        <v>107</v>
      </c>
      <c r="D55" s="79">
        <f t="shared" si="4"/>
        <v>2.0049999999999998E-3</v>
      </c>
      <c r="E55" s="27">
        <f t="shared" si="4"/>
        <v>18080.84</v>
      </c>
      <c r="F55" s="11">
        <f t="shared" si="0"/>
        <v>3.5605500000000001</v>
      </c>
      <c r="G55" s="26" t="str">
        <f t="shared" si="5"/>
        <v>Х</v>
      </c>
      <c r="H55" s="27">
        <f t="shared" si="6"/>
        <v>36.252084199999999</v>
      </c>
      <c r="I55" s="27" t="str">
        <f t="shared" si="7"/>
        <v>Х</v>
      </c>
      <c r="J55" s="27">
        <f t="shared" si="8"/>
        <v>34161.9</v>
      </c>
      <c r="K55" s="19" t="s">
        <v>16</v>
      </c>
      <c r="L55" s="38"/>
      <c r="M55" s="38"/>
      <c r="N55" s="38"/>
      <c r="O55" s="38"/>
      <c r="P55" s="38"/>
    </row>
    <row r="56" spans="1:16" ht="38.25">
      <c r="A56" s="164" t="s">
        <v>159</v>
      </c>
      <c r="B56" s="14" t="s">
        <v>253</v>
      </c>
      <c r="C56" s="82" t="s">
        <v>107</v>
      </c>
      <c r="D56" s="84">
        <f t="shared" si="4"/>
        <v>1.5192000000000001E-2</v>
      </c>
      <c r="E56" s="27">
        <f t="shared" si="4"/>
        <v>7983.11</v>
      </c>
      <c r="F56" s="11">
        <f t="shared" si="0"/>
        <v>3.5605500000000001</v>
      </c>
      <c r="G56" s="26" t="str">
        <f t="shared" si="5"/>
        <v>Х</v>
      </c>
      <c r="H56" s="27">
        <f t="shared" si="6"/>
        <v>121.27940712</v>
      </c>
      <c r="I56" s="27" t="str">
        <f t="shared" si="7"/>
        <v>Х</v>
      </c>
      <c r="J56" s="27">
        <f t="shared" si="8"/>
        <v>114289.4</v>
      </c>
      <c r="K56" s="19" t="s">
        <v>16</v>
      </c>
      <c r="L56" s="38"/>
      <c r="M56" s="38"/>
      <c r="N56" s="38"/>
      <c r="O56" s="38"/>
      <c r="P56" s="38"/>
    </row>
    <row r="57" spans="1:16" ht="25.5">
      <c r="A57" s="160" t="s">
        <v>160</v>
      </c>
      <c r="B57" s="14" t="s">
        <v>254</v>
      </c>
      <c r="C57" s="82" t="s">
        <v>107</v>
      </c>
      <c r="D57" s="84">
        <f t="shared" si="4"/>
        <v>0.102779</v>
      </c>
      <c r="E57" s="27">
        <f t="shared" si="4"/>
        <v>1545.28</v>
      </c>
      <c r="F57" s="11">
        <f t="shared" si="0"/>
        <v>3.5605500000000001</v>
      </c>
      <c r="G57" s="23" t="str">
        <f>G101</f>
        <v>Х</v>
      </c>
      <c r="H57" s="27">
        <f t="shared" si="6"/>
        <v>158.82233312</v>
      </c>
      <c r="I57" s="27" t="str">
        <f t="shared" si="7"/>
        <v>Х</v>
      </c>
      <c r="J57" s="27">
        <f t="shared" si="8"/>
        <v>149668.70000000001</v>
      </c>
      <c r="K57" s="19" t="s">
        <v>16</v>
      </c>
      <c r="L57" s="38"/>
    </row>
    <row r="58" spans="1:16" ht="25.5">
      <c r="A58" s="165" t="s">
        <v>169</v>
      </c>
      <c r="B58" s="14" t="s">
        <v>235</v>
      </c>
      <c r="C58" s="82" t="s">
        <v>103</v>
      </c>
      <c r="D58" s="84">
        <f t="shared" si="4"/>
        <v>0.26173600000000002</v>
      </c>
      <c r="E58" s="27">
        <f t="shared" si="4"/>
        <v>8431.0300000000007</v>
      </c>
      <c r="F58" s="11">
        <f t="shared" si="0"/>
        <v>3.5605500000000001</v>
      </c>
      <c r="G58" s="23" t="str">
        <f t="shared" ref="G58:G61" si="9">G103</f>
        <v>Х</v>
      </c>
      <c r="H58" s="27">
        <f t="shared" si="6"/>
        <v>2206.7040680800005</v>
      </c>
      <c r="I58" s="79" t="str">
        <f t="shared" ref="I58:I67" si="10">I101</f>
        <v>Х</v>
      </c>
      <c r="J58" s="27">
        <f t="shared" si="8"/>
        <v>2079522.8</v>
      </c>
      <c r="K58" s="23" t="s">
        <v>16</v>
      </c>
      <c r="L58" s="38"/>
    </row>
    <row r="59" spans="1:16" ht="25.5">
      <c r="A59" s="161" t="s">
        <v>170</v>
      </c>
      <c r="B59" s="14" t="s">
        <v>236</v>
      </c>
      <c r="C59" s="82" t="s">
        <v>103</v>
      </c>
      <c r="D59" s="79">
        <f t="shared" si="4"/>
        <v>4.505E-2</v>
      </c>
      <c r="E59" s="27">
        <f t="shared" si="4"/>
        <v>11880.84</v>
      </c>
      <c r="F59" s="11">
        <f t="shared" si="0"/>
        <v>3.5605500000000001</v>
      </c>
      <c r="G59" s="23" t="str">
        <f t="shared" si="9"/>
        <v>Х</v>
      </c>
      <c r="H59" s="27">
        <f t="shared" si="6"/>
        <v>535.23184200000003</v>
      </c>
      <c r="I59" s="27" t="str">
        <f t="shared" si="10"/>
        <v>Х</v>
      </c>
      <c r="J59" s="27">
        <f t="shared" si="8"/>
        <v>504384.4</v>
      </c>
      <c r="K59" s="140"/>
      <c r="L59" s="38"/>
    </row>
    <row r="60" spans="1:16" ht="25.5">
      <c r="A60" s="161" t="s">
        <v>171</v>
      </c>
      <c r="B60" s="14" t="s">
        <v>237</v>
      </c>
      <c r="C60" s="82" t="s">
        <v>103</v>
      </c>
      <c r="D60" s="139">
        <f t="shared" si="4"/>
        <v>3.1580000000000002E-3</v>
      </c>
      <c r="E60" s="27">
        <f t="shared" si="4"/>
        <v>3857.5</v>
      </c>
      <c r="F60" s="11">
        <f t="shared" si="0"/>
        <v>3.5605500000000001</v>
      </c>
      <c r="G60" s="23" t="str">
        <f t="shared" si="9"/>
        <v>Х</v>
      </c>
      <c r="H60" s="27">
        <f t="shared" si="6"/>
        <v>12.181985000000001</v>
      </c>
      <c r="I60" s="27" t="str">
        <f t="shared" si="10"/>
        <v>Х</v>
      </c>
      <c r="J60" s="27">
        <f t="shared" si="8"/>
        <v>11479.9</v>
      </c>
      <c r="K60" s="140"/>
      <c r="L60" s="38"/>
    </row>
    <row r="61" spans="1:16" ht="25.5">
      <c r="A61" s="161" t="s">
        <v>172</v>
      </c>
      <c r="B61" s="14" t="s">
        <v>238</v>
      </c>
      <c r="C61" s="82" t="s">
        <v>103</v>
      </c>
      <c r="D61" s="79">
        <f t="shared" si="4"/>
        <v>0.12520999999999999</v>
      </c>
      <c r="E61" s="27">
        <f t="shared" si="4"/>
        <v>9974.52</v>
      </c>
      <c r="F61" s="11">
        <f t="shared" si="0"/>
        <v>3.5605500000000001</v>
      </c>
      <c r="G61" s="23" t="str">
        <f t="shared" si="9"/>
        <v>Х</v>
      </c>
      <c r="H61" s="27">
        <f t="shared" si="6"/>
        <v>1248.9096491999999</v>
      </c>
      <c r="I61" s="27" t="str">
        <f t="shared" si="10"/>
        <v>Х</v>
      </c>
      <c r="J61" s="27">
        <f t="shared" si="8"/>
        <v>1176929.5</v>
      </c>
      <c r="K61" s="140"/>
      <c r="L61" s="38"/>
    </row>
    <row r="62" spans="1:16" s="35" customFormat="1">
      <c r="A62" s="162" t="s">
        <v>189</v>
      </c>
      <c r="B62" s="9" t="s">
        <v>239</v>
      </c>
      <c r="C62" s="125" t="s">
        <v>173</v>
      </c>
      <c r="D62" s="144">
        <f t="shared" si="4"/>
        <v>3.8207230000000002E-2</v>
      </c>
      <c r="E62" s="99">
        <f t="shared" si="4"/>
        <v>66193.119999999995</v>
      </c>
      <c r="F62" s="22">
        <f t="shared" si="0"/>
        <v>3.5605500000000001</v>
      </c>
      <c r="G62" s="99" t="str">
        <f t="shared" ref="G62:G67" si="11">G105</f>
        <v>Х</v>
      </c>
      <c r="H62" s="99">
        <f t="shared" si="6"/>
        <v>2529.0557602576</v>
      </c>
      <c r="I62" s="99" t="str">
        <f t="shared" si="10"/>
        <v>Х</v>
      </c>
      <c r="J62" s="99">
        <f t="shared" si="8"/>
        <v>2383296.5</v>
      </c>
      <c r="K62" s="145"/>
      <c r="L62" s="34"/>
    </row>
    <row r="63" spans="1:16" s="35" customFormat="1" ht="25.5">
      <c r="A63" s="171" t="s">
        <v>174</v>
      </c>
      <c r="B63" s="9" t="s">
        <v>45</v>
      </c>
      <c r="C63" s="134" t="s">
        <v>31</v>
      </c>
      <c r="D63" s="146"/>
      <c r="E63" s="13"/>
      <c r="F63" s="22">
        <f t="shared" si="0"/>
        <v>3.5605500000000001</v>
      </c>
      <c r="G63" s="147" t="str">
        <f t="shared" si="11"/>
        <v>Х</v>
      </c>
      <c r="H63" s="99">
        <f>H106+H148+H191</f>
        <v>33479.672971378968</v>
      </c>
      <c r="I63" s="13" t="str">
        <f t="shared" si="10"/>
        <v>Х</v>
      </c>
      <c r="J63" s="13">
        <f>J64+J68</f>
        <v>31550103.700000003</v>
      </c>
      <c r="K63" s="148" t="s">
        <v>16</v>
      </c>
      <c r="L63" s="78"/>
    </row>
    <row r="64" spans="1:16" s="35" customFormat="1">
      <c r="A64" s="162" t="s">
        <v>193</v>
      </c>
      <c r="B64" s="9" t="s">
        <v>46</v>
      </c>
      <c r="C64" s="134" t="s">
        <v>31</v>
      </c>
      <c r="D64" s="146">
        <f t="shared" ref="D64:E70" si="12">D107+D149+D192</f>
        <v>3.8365999999999997E-2</v>
      </c>
      <c r="E64" s="13">
        <f t="shared" si="12"/>
        <v>132130.59</v>
      </c>
      <c r="F64" s="22">
        <f t="shared" si="0"/>
        <v>3.5605500000000001</v>
      </c>
      <c r="G64" s="147" t="str">
        <f t="shared" si="11"/>
        <v>Х</v>
      </c>
      <c r="H64" s="13">
        <f t="shared" ref="H64:H70" si="13">H107+H149+H192</f>
        <v>5069.3222159399993</v>
      </c>
      <c r="I64" s="13" t="str">
        <f t="shared" si="10"/>
        <v>Х</v>
      </c>
      <c r="J64" s="13">
        <f t="shared" ref="J64:J74" si="14">J107+J149+J192</f>
        <v>4777155.0999999996</v>
      </c>
      <c r="K64" s="148" t="s">
        <v>16</v>
      </c>
      <c r="L64" s="78"/>
    </row>
    <row r="65" spans="1:12">
      <c r="A65" s="166" t="s">
        <v>177</v>
      </c>
      <c r="B65" s="83" t="s">
        <v>240</v>
      </c>
      <c r="C65" s="77" t="str">
        <f>C108</f>
        <v>случай лечения</v>
      </c>
      <c r="D65" s="36">
        <f t="shared" si="12"/>
        <v>1.0964E-2</v>
      </c>
      <c r="E65" s="23">
        <f t="shared" si="12"/>
        <v>288975.31</v>
      </c>
      <c r="F65" s="11">
        <f t="shared" si="0"/>
        <v>3.5605500000000001</v>
      </c>
      <c r="G65" s="24" t="str">
        <f t="shared" si="11"/>
        <v>Х</v>
      </c>
      <c r="H65" s="23">
        <f t="shared" si="13"/>
        <v>3168.32529884</v>
      </c>
      <c r="I65" s="23" t="str">
        <f t="shared" si="10"/>
        <v>Х</v>
      </c>
      <c r="J65" s="23">
        <f t="shared" si="14"/>
        <v>2985721.8</v>
      </c>
      <c r="K65" s="81" t="str">
        <f>K108</f>
        <v>Х</v>
      </c>
      <c r="L65" s="78"/>
    </row>
    <row r="66" spans="1:12">
      <c r="A66" s="166" t="s">
        <v>178</v>
      </c>
      <c r="B66" s="83" t="s">
        <v>241</v>
      </c>
      <c r="C66" s="77" t="s">
        <v>49</v>
      </c>
      <c r="D66" s="32">
        <f t="shared" si="12"/>
        <v>5.5999999999999995E-4</v>
      </c>
      <c r="E66" s="23">
        <f t="shared" si="12"/>
        <v>412695.52</v>
      </c>
      <c r="F66" s="11">
        <f t="shared" si="0"/>
        <v>3.5605500000000001</v>
      </c>
      <c r="G66" s="24" t="str">
        <f t="shared" si="11"/>
        <v>Х</v>
      </c>
      <c r="H66" s="23">
        <f t="shared" si="13"/>
        <v>231.10949119999998</v>
      </c>
      <c r="I66" s="23" t="str">
        <f t="shared" si="10"/>
        <v>Х</v>
      </c>
      <c r="J66" s="23">
        <f t="shared" si="14"/>
        <v>217779.4</v>
      </c>
      <c r="K66" s="81" t="s">
        <v>16</v>
      </c>
      <c r="L66" s="78"/>
    </row>
    <row r="67" spans="1:12" ht="38.25">
      <c r="A67" s="166" t="s">
        <v>179</v>
      </c>
      <c r="B67" s="83" t="s">
        <v>242</v>
      </c>
      <c r="C67" s="77" t="s">
        <v>49</v>
      </c>
      <c r="D67" s="32">
        <f t="shared" si="12"/>
        <v>7.1699999999999997E-4</v>
      </c>
      <c r="E67" s="23">
        <f t="shared" si="12"/>
        <v>187232.8</v>
      </c>
      <c r="F67" s="11">
        <f t="shared" si="0"/>
        <v>3.5605500000000001</v>
      </c>
      <c r="G67" s="24" t="str">
        <f t="shared" si="11"/>
        <v>Х</v>
      </c>
      <c r="H67" s="23">
        <f t="shared" si="13"/>
        <v>134.24591759999998</v>
      </c>
      <c r="I67" s="23" t="str">
        <f t="shared" si="10"/>
        <v>Х</v>
      </c>
      <c r="J67" s="23">
        <f t="shared" si="14"/>
        <v>126513.2</v>
      </c>
      <c r="K67" s="81" t="s">
        <v>16</v>
      </c>
      <c r="L67" s="78"/>
    </row>
    <row r="68" spans="1:12" s="35" customFormat="1">
      <c r="A68" s="162" t="s">
        <v>180</v>
      </c>
      <c r="B68" s="9" t="s">
        <v>47</v>
      </c>
      <c r="C68" s="134" t="s">
        <v>28</v>
      </c>
      <c r="D68" s="146">
        <f t="shared" si="12"/>
        <v>0.16051929038828891</v>
      </c>
      <c r="E68" s="13">
        <f t="shared" si="12"/>
        <v>332744.44</v>
      </c>
      <c r="F68" s="22">
        <f t="shared" si="0"/>
        <v>3.5605500000000001</v>
      </c>
      <c r="G68" s="10" t="s">
        <v>16</v>
      </c>
      <c r="H68" s="13">
        <f t="shared" si="13"/>
        <v>28410.350755438969</v>
      </c>
      <c r="I68" s="13" t="s">
        <v>16</v>
      </c>
      <c r="J68" s="13">
        <f t="shared" si="14"/>
        <v>26772948.600000001</v>
      </c>
      <c r="K68" s="148" t="s">
        <v>16</v>
      </c>
      <c r="L68" s="34"/>
    </row>
    <row r="69" spans="1:12">
      <c r="A69" s="166" t="s">
        <v>181</v>
      </c>
      <c r="B69" s="83" t="s">
        <v>190</v>
      </c>
      <c r="C69" s="83" t="str">
        <f>C112</f>
        <v>случай госпитализации</v>
      </c>
      <c r="D69" s="36">
        <f t="shared" si="12"/>
        <v>9.6369999999999997E-3</v>
      </c>
      <c r="E69" s="23">
        <f t="shared" si="12"/>
        <v>353424.82</v>
      </c>
      <c r="F69" s="11">
        <f t="shared" si="0"/>
        <v>3.5605500000000001</v>
      </c>
      <c r="G69" s="196" t="str">
        <f>G112</f>
        <v>Х</v>
      </c>
      <c r="H69" s="23">
        <f t="shared" si="13"/>
        <v>3405.9549903399998</v>
      </c>
      <c r="I69" s="196" t="str">
        <f>I112</f>
        <v>Х</v>
      </c>
      <c r="J69" s="23">
        <f t="shared" si="14"/>
        <v>3209662.8</v>
      </c>
      <c r="K69" s="33" t="str">
        <f>K112</f>
        <v>Х</v>
      </c>
      <c r="L69" s="38"/>
    </row>
    <row r="70" spans="1:12">
      <c r="A70" s="163" t="s">
        <v>192</v>
      </c>
      <c r="B70" s="83" t="s">
        <v>243</v>
      </c>
      <c r="C70" s="83" t="str">
        <f>C113</f>
        <v>случай госпитализации</v>
      </c>
      <c r="D70" s="36">
        <f t="shared" si="12"/>
        <v>3.8307833686699222E-3</v>
      </c>
      <c r="E70" s="23">
        <f t="shared" si="12"/>
        <v>347344.6</v>
      </c>
      <c r="F70" s="11">
        <f t="shared" si="0"/>
        <v>3.5605500000000001</v>
      </c>
      <c r="G70" s="36" t="str">
        <f>G113</f>
        <v>Х</v>
      </c>
      <c r="H70" s="23">
        <f t="shared" si="13"/>
        <v>863.62167738000005</v>
      </c>
      <c r="I70" s="23" t="str">
        <f>I113</f>
        <v>Х</v>
      </c>
      <c r="J70" s="85">
        <f t="shared" si="14"/>
        <v>1253914</v>
      </c>
      <c r="K70" s="23" t="s">
        <v>16</v>
      </c>
      <c r="L70" s="38"/>
    </row>
    <row r="71" spans="1:12" s="35" customFormat="1">
      <c r="A71" s="173" t="s">
        <v>182</v>
      </c>
      <c r="B71" s="134" t="s">
        <v>48</v>
      </c>
      <c r="C71" s="13"/>
      <c r="D71" s="141"/>
      <c r="E71" s="13"/>
      <c r="F71" s="22"/>
      <c r="G71" s="13"/>
      <c r="H71" s="99">
        <f>H114+H156+H199</f>
        <v>1656.6668387</v>
      </c>
      <c r="I71" s="13"/>
      <c r="J71" s="13">
        <f t="shared" si="14"/>
        <v>1561186.2</v>
      </c>
      <c r="K71" s="13" t="s">
        <v>16</v>
      </c>
      <c r="L71" s="34"/>
    </row>
    <row r="72" spans="1:12" ht="25.5">
      <c r="A72" s="170" t="s">
        <v>183</v>
      </c>
      <c r="B72" s="83" t="s">
        <v>244</v>
      </c>
      <c r="C72" s="82" t="s">
        <v>103</v>
      </c>
      <c r="D72" s="36">
        <f t="shared" ref="D72:E74" si="15">D115+D157+D200</f>
        <v>3.1159999999999998E-3</v>
      </c>
      <c r="E72" s="23">
        <f t="shared" si="15"/>
        <v>81739.55</v>
      </c>
      <c r="F72" s="11">
        <f t="shared" si="0"/>
        <v>3.5605500000000001</v>
      </c>
      <c r="G72" s="23" t="s">
        <v>16</v>
      </c>
      <c r="H72" s="23">
        <f>H115+H157+H200</f>
        <v>254.7004378</v>
      </c>
      <c r="I72" s="23" t="str">
        <f>I115</f>
        <v>Х</v>
      </c>
      <c r="J72" s="23">
        <f t="shared" si="14"/>
        <v>240020</v>
      </c>
      <c r="K72" s="23" t="s">
        <v>16</v>
      </c>
      <c r="L72" s="38"/>
    </row>
    <row r="73" spans="1:12" ht="25.5">
      <c r="A73" s="170" t="s">
        <v>186</v>
      </c>
      <c r="B73" s="83" t="s">
        <v>245</v>
      </c>
      <c r="C73" s="83" t="s">
        <v>31</v>
      </c>
      <c r="D73" s="36">
        <f t="shared" si="15"/>
        <v>2.601E-3</v>
      </c>
      <c r="E73" s="23">
        <f t="shared" si="15"/>
        <v>95068.11</v>
      </c>
      <c r="F73" s="11">
        <f t="shared" si="0"/>
        <v>3.5605500000000001</v>
      </c>
      <c r="G73" s="23" t="s">
        <v>16</v>
      </c>
      <c r="H73" s="23">
        <f>H116+H158+H201</f>
        <v>247.27215411</v>
      </c>
      <c r="I73" s="23" t="str">
        <f>I116</f>
        <v>Х</v>
      </c>
      <c r="J73" s="23">
        <f t="shared" si="14"/>
        <v>233021.4</v>
      </c>
      <c r="K73" s="23" t="s">
        <v>16</v>
      </c>
      <c r="L73" s="38"/>
    </row>
    <row r="74" spans="1:12" ht="25.5">
      <c r="A74" s="170" t="s">
        <v>187</v>
      </c>
      <c r="B74" s="83" t="s">
        <v>246</v>
      </c>
      <c r="C74" s="83" t="s">
        <v>28</v>
      </c>
      <c r="D74" s="36">
        <f t="shared" si="15"/>
        <v>6.5170000000000002E-3</v>
      </c>
      <c r="E74" s="23">
        <f t="shared" si="15"/>
        <v>354363.74</v>
      </c>
      <c r="F74" s="11">
        <f t="shared" si="0"/>
        <v>3.5605500000000001</v>
      </c>
      <c r="G74" s="23" t="s">
        <v>16</v>
      </c>
      <c r="H74" s="23">
        <f>H117+H159+H202</f>
        <v>1154.6942467900001</v>
      </c>
      <c r="I74" s="23" t="str">
        <f>I117</f>
        <v>Х</v>
      </c>
      <c r="J74" s="23">
        <f t="shared" si="14"/>
        <v>1088144.8</v>
      </c>
      <c r="K74" s="23" t="s">
        <v>16</v>
      </c>
      <c r="L74" s="38"/>
    </row>
    <row r="75" spans="1:12" s="35" customFormat="1">
      <c r="A75" s="173" t="s">
        <v>196</v>
      </c>
      <c r="B75" s="134" t="s">
        <v>50</v>
      </c>
      <c r="C75" s="13"/>
      <c r="D75" s="13"/>
      <c r="E75" s="13"/>
      <c r="F75" s="13"/>
      <c r="G75" s="13"/>
      <c r="H75" s="13"/>
      <c r="I75" s="13"/>
      <c r="J75" s="13">
        <f>J76+J79+J80</f>
        <v>591799.30000000005</v>
      </c>
      <c r="K75" s="13" t="s">
        <v>16</v>
      </c>
      <c r="L75" s="34"/>
    </row>
    <row r="76" spans="1:12" ht="25.5">
      <c r="A76" s="177" t="s">
        <v>197</v>
      </c>
      <c r="B76" s="14" t="s">
        <v>108</v>
      </c>
      <c r="C76" s="82" t="s">
        <v>110</v>
      </c>
      <c r="D76" s="104">
        <f>D77+D78</f>
        <v>2.5470919639068532E-2</v>
      </c>
      <c r="E76" s="105">
        <f>E119+E161+E204</f>
        <v>0</v>
      </c>
      <c r="F76" s="106">
        <f t="shared" ref="F76:F81" si="16">3.391*1.05</f>
        <v>3.5605500000000001</v>
      </c>
      <c r="G76" s="107" t="s">
        <v>16</v>
      </c>
      <c r="H76" s="105">
        <f>H119+H161+H204</f>
        <v>0</v>
      </c>
      <c r="I76" s="107" t="s">
        <v>16</v>
      </c>
      <c r="J76" s="105">
        <f t="shared" ref="J76:J81" si="17">J119+J161+J204</f>
        <v>103447.5</v>
      </c>
      <c r="K76" s="107" t="s">
        <v>16</v>
      </c>
      <c r="L76" s="38"/>
    </row>
    <row r="77" spans="1:12" ht="25.5">
      <c r="A77" s="182" t="s">
        <v>198</v>
      </c>
      <c r="B77" s="14" t="s">
        <v>194</v>
      </c>
      <c r="C77" s="82" t="s">
        <v>110</v>
      </c>
      <c r="D77" s="108">
        <f>D120+D162+D205</f>
        <v>1.8607197456459161E-2</v>
      </c>
      <c r="E77" s="105">
        <f>E120+E162+E205</f>
        <v>1952.25</v>
      </c>
      <c r="F77" s="106">
        <f t="shared" si="16"/>
        <v>3.5605500000000001</v>
      </c>
      <c r="G77" s="107" t="s">
        <v>16</v>
      </c>
      <c r="H77" s="105">
        <f>H120+H162+H205</f>
        <v>36.325901234372395</v>
      </c>
      <c r="I77" s="107" t="s">
        <v>16</v>
      </c>
      <c r="J77" s="105">
        <f t="shared" si="17"/>
        <v>36703.4</v>
      </c>
      <c r="K77" s="107" t="s">
        <v>16</v>
      </c>
      <c r="L77" s="38"/>
    </row>
    <row r="78" spans="1:12">
      <c r="A78" s="183" t="s">
        <v>199</v>
      </c>
      <c r="B78" s="14" t="s">
        <v>195</v>
      </c>
      <c r="C78" s="82" t="s">
        <v>110</v>
      </c>
      <c r="D78" s="108">
        <f>D121+D163+D206</f>
        <v>6.8637221826093721E-3</v>
      </c>
      <c r="E78" s="105">
        <f>E121+E163+E206</f>
        <v>9624.17</v>
      </c>
      <c r="F78" s="106">
        <f t="shared" si="16"/>
        <v>3.5605500000000001</v>
      </c>
      <c r="G78" s="107" t="s">
        <v>16</v>
      </c>
      <c r="H78" s="105">
        <f>H121+H163+H206</f>
        <v>66.057629118203636</v>
      </c>
      <c r="I78" s="107" t="s">
        <v>16</v>
      </c>
      <c r="J78" s="105">
        <f t="shared" si="17"/>
        <v>66744.100000000006</v>
      </c>
      <c r="K78" s="107" t="s">
        <v>16</v>
      </c>
      <c r="L78" s="38"/>
    </row>
    <row r="79" spans="1:12" ht="25.5">
      <c r="A79" s="178" t="s">
        <v>118</v>
      </c>
      <c r="B79" s="14" t="s">
        <v>109</v>
      </c>
      <c r="C79" s="83" t="s">
        <v>111</v>
      </c>
      <c r="D79" s="104">
        <f>D122+D164+D207</f>
        <v>4.179358724190492E-2</v>
      </c>
      <c r="E79" s="105">
        <f>E122+E164+E207</f>
        <v>11564.67</v>
      </c>
      <c r="F79" s="106">
        <f t="shared" si="16"/>
        <v>3.5605500000000001</v>
      </c>
      <c r="G79" s="107" t="s">
        <v>16</v>
      </c>
      <c r="H79" s="105">
        <f>H122+H164+H207</f>
        <v>483.32904456884057</v>
      </c>
      <c r="I79" s="107" t="s">
        <v>16</v>
      </c>
      <c r="J79" s="105">
        <f t="shared" si="17"/>
        <v>488351.8</v>
      </c>
      <c r="K79" s="109" t="s">
        <v>16</v>
      </c>
      <c r="L79" s="38"/>
    </row>
    <row r="80" spans="1:12">
      <c r="A80" s="178" t="s">
        <v>200</v>
      </c>
      <c r="B80" s="14" t="s">
        <v>247</v>
      </c>
      <c r="C80" s="83" t="s">
        <v>31</v>
      </c>
      <c r="D80" s="110">
        <f>D123+D165+D208</f>
        <v>0</v>
      </c>
      <c r="E80" s="105">
        <f>E123+E165+E208</f>
        <v>0</v>
      </c>
      <c r="F80" s="106">
        <f t="shared" si="16"/>
        <v>3.5605500000000001</v>
      </c>
      <c r="G80" s="105" t="s">
        <v>16</v>
      </c>
      <c r="H80" s="105">
        <f>H123+H165+H208</f>
        <v>0</v>
      </c>
      <c r="I80" s="105" t="str">
        <f>I165</f>
        <v>Х</v>
      </c>
      <c r="J80" s="105">
        <f t="shared" si="17"/>
        <v>0</v>
      </c>
      <c r="K80" s="105" t="s">
        <v>16</v>
      </c>
      <c r="L80" s="38"/>
    </row>
    <row r="81" spans="1:14" s="35" customFormat="1">
      <c r="A81" s="171" t="s">
        <v>344</v>
      </c>
      <c r="B81" s="9" t="s">
        <v>51</v>
      </c>
      <c r="C81" s="9" t="s">
        <v>35</v>
      </c>
      <c r="D81" s="149"/>
      <c r="E81" s="150"/>
      <c r="F81" s="151">
        <f t="shared" si="16"/>
        <v>3.5605500000000001</v>
      </c>
      <c r="G81" s="149" t="s">
        <v>16</v>
      </c>
      <c r="H81" s="152">
        <f>J81/942366*1000</f>
        <v>598.74868151015642</v>
      </c>
      <c r="I81" s="149" t="s">
        <v>16</v>
      </c>
      <c r="J81" s="153">
        <f t="shared" si="17"/>
        <v>564240.4</v>
      </c>
      <c r="K81" s="154" t="s">
        <v>16</v>
      </c>
      <c r="L81" s="34"/>
      <c r="M81" s="156"/>
    </row>
    <row r="82" spans="1:14" s="35" customFormat="1">
      <c r="A82" s="171" t="s">
        <v>204</v>
      </c>
      <c r="B82" s="9" t="s">
        <v>52</v>
      </c>
      <c r="C82" s="9" t="s">
        <v>35</v>
      </c>
      <c r="D82" s="10"/>
      <c r="E82" s="21"/>
      <c r="F82" s="22"/>
      <c r="G82" s="10" t="s">
        <v>16</v>
      </c>
      <c r="H82" s="13" t="s">
        <v>16</v>
      </c>
      <c r="I82" s="10" t="s">
        <v>16</v>
      </c>
      <c r="J82" s="99">
        <v>0</v>
      </c>
      <c r="K82" s="148" t="s">
        <v>16</v>
      </c>
      <c r="L82" s="34"/>
    </row>
    <row r="83" spans="1:14" s="35" customFormat="1" ht="38.25">
      <c r="A83" s="180" t="s">
        <v>206</v>
      </c>
      <c r="B83" s="111" t="s">
        <v>53</v>
      </c>
      <c r="C83" s="111"/>
      <c r="D83" s="112"/>
      <c r="E83" s="113"/>
      <c r="F83" s="114">
        <f>3.391*1.05</f>
        <v>3.5605500000000001</v>
      </c>
      <c r="G83" s="112" t="s">
        <v>16</v>
      </c>
      <c r="H83" s="115">
        <f>J83/942366*1000</f>
        <v>67945.169605015471</v>
      </c>
      <c r="I83" s="116" t="s">
        <v>16</v>
      </c>
      <c r="J83" s="117">
        <f>J84+J87+J88+J90+J91+J92+J107+J101+J124+J111+J115+J116+J117+J105</f>
        <v>64029217.700000003</v>
      </c>
      <c r="K83" s="115">
        <f>J83/(I211+J211)*100</f>
        <v>93.538845177755732</v>
      </c>
      <c r="L83" s="34"/>
      <c r="M83" s="156"/>
    </row>
    <row r="84" spans="1:14" s="35" customFormat="1">
      <c r="A84" s="171" t="s">
        <v>191</v>
      </c>
      <c r="B84" s="9" t="s">
        <v>54</v>
      </c>
      <c r="C84" s="9" t="s">
        <v>18</v>
      </c>
      <c r="D84" s="96">
        <v>0.28999999999999998</v>
      </c>
      <c r="E84" s="21">
        <f>ROUND(3886.1*F84,2)</f>
        <v>13836.65</v>
      </c>
      <c r="F84" s="22">
        <f>3.391*1.05</f>
        <v>3.5605500000000001</v>
      </c>
      <c r="G84" s="88" t="s">
        <v>16</v>
      </c>
      <c r="H84" s="21">
        <f>E84*D84</f>
        <v>4012.6284999999998</v>
      </c>
      <c r="I84" s="10" t="s">
        <v>16</v>
      </c>
      <c r="J84" s="99">
        <f>ROUND(ROUND(D84*942366,1)*E84/1000,1)</f>
        <v>3781364.1</v>
      </c>
      <c r="K84" s="10" t="s">
        <v>16</v>
      </c>
      <c r="L84" s="34"/>
      <c r="N84" s="156"/>
    </row>
    <row r="85" spans="1:14" s="35" customFormat="1">
      <c r="A85" s="173" t="s">
        <v>101</v>
      </c>
      <c r="B85" s="9" t="s">
        <v>113</v>
      </c>
      <c r="C85" s="9"/>
      <c r="D85" s="9"/>
      <c r="E85" s="9"/>
      <c r="F85" s="9"/>
      <c r="G85" s="9"/>
      <c r="H85" s="21"/>
      <c r="I85" s="9" t="s">
        <v>16</v>
      </c>
      <c r="J85" s="9" t="s">
        <v>16</v>
      </c>
      <c r="K85" s="9" t="s">
        <v>16</v>
      </c>
      <c r="L85" s="34"/>
    </row>
    <row r="86" spans="1:14" s="35" customFormat="1">
      <c r="A86" s="162" t="s">
        <v>184</v>
      </c>
      <c r="B86" s="9" t="s">
        <v>255</v>
      </c>
      <c r="C86" s="9"/>
      <c r="D86" s="9"/>
      <c r="E86" s="21"/>
      <c r="F86" s="22">
        <f t="shared" ref="F86:F92" si="18">3.391*1.05</f>
        <v>3.5605500000000001</v>
      </c>
      <c r="G86" s="88" t="s">
        <v>16</v>
      </c>
      <c r="H86" s="21"/>
      <c r="I86" s="10" t="s">
        <v>16</v>
      </c>
      <c r="J86" s="99">
        <f>J87+J88+J90+J91+J92+J101</f>
        <v>24810798.199999999</v>
      </c>
      <c r="K86" s="10" t="s">
        <v>16</v>
      </c>
      <c r="L86" s="34"/>
    </row>
    <row r="87" spans="1:14" ht="25.5">
      <c r="A87" s="169" t="s">
        <v>185</v>
      </c>
      <c r="B87" s="14" t="s">
        <v>256</v>
      </c>
      <c r="C87" s="82" t="s">
        <v>103</v>
      </c>
      <c r="D87" s="87">
        <v>0.31141200000000002</v>
      </c>
      <c r="E87" s="20">
        <f>ROUND(2365.9*F87,2)</f>
        <v>8423.91</v>
      </c>
      <c r="F87" s="11">
        <f t="shared" si="18"/>
        <v>3.5605500000000001</v>
      </c>
      <c r="G87" s="26" t="s">
        <v>16</v>
      </c>
      <c r="H87" s="20">
        <f>E87*D87</f>
        <v>2623.30666092</v>
      </c>
      <c r="I87" s="19" t="s">
        <v>16</v>
      </c>
      <c r="J87" s="27">
        <f t="shared" ref="J87:J105" si="19">ROUND(ROUND(D87*942366,1)*E87/1000,1)</f>
        <v>2472115.2000000002</v>
      </c>
      <c r="K87" s="19" t="s">
        <v>16</v>
      </c>
      <c r="L87" s="38"/>
    </row>
    <row r="88" spans="1:14" ht="25.5">
      <c r="A88" s="174" t="s">
        <v>148</v>
      </c>
      <c r="B88" s="14" t="s">
        <v>257</v>
      </c>
      <c r="C88" s="82" t="s">
        <v>103</v>
      </c>
      <c r="D88" s="87">
        <v>0.38859100000000002</v>
      </c>
      <c r="E88" s="20">
        <f>ROUND(2891.4*F88,2)</f>
        <v>10294.969999999999</v>
      </c>
      <c r="F88" s="11">
        <f t="shared" si="18"/>
        <v>3.5605500000000001</v>
      </c>
      <c r="G88" s="26" t="s">
        <v>16</v>
      </c>
      <c r="H88" s="20">
        <f>D88*E88</f>
        <v>4000.5326872699998</v>
      </c>
      <c r="I88" s="19" t="s">
        <v>16</v>
      </c>
      <c r="J88" s="27">
        <f t="shared" si="19"/>
        <v>3769965.5</v>
      </c>
      <c r="K88" s="19" t="s">
        <v>16</v>
      </c>
      <c r="L88" s="38"/>
    </row>
    <row r="89" spans="1:14" ht="25.5">
      <c r="A89" s="175" t="s">
        <v>149</v>
      </c>
      <c r="B89" s="14" t="s">
        <v>258</v>
      </c>
      <c r="C89" s="82" t="s">
        <v>103</v>
      </c>
      <c r="D89" s="87">
        <v>5.0757999999999998E-2</v>
      </c>
      <c r="E89" s="20">
        <f>ROUND(1250.3*F89,2)</f>
        <v>4451.76</v>
      </c>
      <c r="F89" s="11">
        <f t="shared" si="18"/>
        <v>3.5605500000000001</v>
      </c>
      <c r="G89" s="26" t="s">
        <v>16</v>
      </c>
      <c r="H89" s="20">
        <f>D89*E89</f>
        <v>225.96243408000001</v>
      </c>
      <c r="I89" s="19" t="s">
        <v>16</v>
      </c>
      <c r="J89" s="27">
        <f t="shared" si="19"/>
        <v>212939.3</v>
      </c>
      <c r="K89" s="19" t="s">
        <v>16</v>
      </c>
      <c r="L89" s="38"/>
    </row>
    <row r="90" spans="1:14">
      <c r="A90" s="165" t="s">
        <v>150</v>
      </c>
      <c r="B90" s="14" t="s">
        <v>259</v>
      </c>
      <c r="C90" s="82" t="s">
        <v>105</v>
      </c>
      <c r="D90" s="89">
        <v>2.133264</v>
      </c>
      <c r="E90" s="20">
        <f>ROUND(409.7*F90,2)</f>
        <v>1458.76</v>
      </c>
      <c r="F90" s="11">
        <f t="shared" si="18"/>
        <v>3.5605500000000001</v>
      </c>
      <c r="G90" s="26"/>
      <c r="H90" s="20">
        <f>D90*E90</f>
        <v>3111.9201926400001</v>
      </c>
      <c r="I90" s="19"/>
      <c r="J90" s="27">
        <f t="shared" si="19"/>
        <v>2932567.8</v>
      </c>
      <c r="K90" s="19" t="s">
        <v>16</v>
      </c>
      <c r="L90" s="38"/>
    </row>
    <row r="91" spans="1:14">
      <c r="A91" s="174" t="s">
        <v>151</v>
      </c>
      <c r="B91" s="14" t="s">
        <v>260</v>
      </c>
      <c r="C91" s="82" t="s">
        <v>105</v>
      </c>
      <c r="D91" s="87">
        <v>0.54</v>
      </c>
      <c r="E91" s="20">
        <f>ROUND(888.1*F91,2)</f>
        <v>3162.12</v>
      </c>
      <c r="F91" s="11">
        <f t="shared" si="18"/>
        <v>3.5605500000000001</v>
      </c>
      <c r="G91" s="26" t="s">
        <v>16</v>
      </c>
      <c r="H91" s="20">
        <f>E91*D91</f>
        <v>1707.5448000000001</v>
      </c>
      <c r="I91" s="19" t="s">
        <v>16</v>
      </c>
      <c r="J91" s="27">
        <f t="shared" si="19"/>
        <v>1609132</v>
      </c>
      <c r="K91" s="19" t="s">
        <v>16</v>
      </c>
      <c r="L91" s="38"/>
    </row>
    <row r="92" spans="1:14">
      <c r="A92" s="166" t="s">
        <v>152</v>
      </c>
      <c r="B92" s="14" t="s">
        <v>261</v>
      </c>
      <c r="C92" s="82" t="s">
        <v>24</v>
      </c>
      <c r="D92" s="87">
        <v>1.7877000000000001</v>
      </c>
      <c r="E92" s="20">
        <f>ROUND(1991.8*F92,2)</f>
        <v>7091.9</v>
      </c>
      <c r="F92" s="11">
        <f t="shared" si="18"/>
        <v>3.5605500000000001</v>
      </c>
      <c r="G92" s="26" t="s">
        <v>16</v>
      </c>
      <c r="H92" s="20">
        <f>E92*D92</f>
        <v>12678.189629999999</v>
      </c>
      <c r="I92" s="19" t="s">
        <v>16</v>
      </c>
      <c r="J92" s="27">
        <f t="shared" si="19"/>
        <v>11947494.9</v>
      </c>
      <c r="K92" s="19" t="s">
        <v>16</v>
      </c>
      <c r="L92" s="38"/>
    </row>
    <row r="93" spans="1:14" ht="38.25">
      <c r="A93" s="167" t="s">
        <v>153</v>
      </c>
      <c r="B93" s="14" t="s">
        <v>262</v>
      </c>
      <c r="C93" s="82" t="s">
        <v>107</v>
      </c>
      <c r="D93" s="87"/>
      <c r="E93" s="20"/>
      <c r="F93" s="11"/>
      <c r="G93" s="23" t="s">
        <v>16</v>
      </c>
      <c r="H93" s="20"/>
      <c r="I93" s="23" t="s">
        <v>16</v>
      </c>
      <c r="J93" s="27">
        <f>SUM(J94:J100)</f>
        <v>1337090.9999999998</v>
      </c>
      <c r="K93" s="23" t="s">
        <v>16</v>
      </c>
      <c r="L93" s="38"/>
    </row>
    <row r="94" spans="1:14">
      <c r="A94" s="160" t="s">
        <v>154</v>
      </c>
      <c r="B94" s="14" t="s">
        <v>263</v>
      </c>
      <c r="C94" s="82" t="s">
        <v>107</v>
      </c>
      <c r="D94" s="215">
        <v>7.9149999999999998E-2</v>
      </c>
      <c r="E94" s="20">
        <v>6638.18</v>
      </c>
      <c r="F94" s="11">
        <f t="shared" ref="F94:F105" si="20">3.391*1.05</f>
        <v>3.5605500000000001</v>
      </c>
      <c r="G94" s="26" t="s">
        <v>16</v>
      </c>
      <c r="H94" s="20">
        <f t="shared" ref="H94:H112" si="21">E94*D94</f>
        <v>525.41194700000005</v>
      </c>
      <c r="I94" s="19" t="s">
        <v>16</v>
      </c>
      <c r="J94" s="27">
        <f t="shared" si="19"/>
        <v>495130.6</v>
      </c>
      <c r="K94" s="19" t="s">
        <v>16</v>
      </c>
      <c r="L94" s="38"/>
    </row>
    <row r="95" spans="1:14">
      <c r="A95" s="164" t="s">
        <v>155</v>
      </c>
      <c r="B95" s="14" t="s">
        <v>264</v>
      </c>
      <c r="C95" s="82" t="s">
        <v>107</v>
      </c>
      <c r="D95" s="215">
        <v>3.1322999999999997E-2</v>
      </c>
      <c r="E95" s="20">
        <v>8250.76</v>
      </c>
      <c r="F95" s="11">
        <f t="shared" si="20"/>
        <v>3.5605500000000001</v>
      </c>
      <c r="G95" s="26" t="s">
        <v>16</v>
      </c>
      <c r="H95" s="20">
        <f t="shared" si="21"/>
        <v>258.43855547999999</v>
      </c>
      <c r="I95" s="19" t="s">
        <v>16</v>
      </c>
      <c r="J95" s="27">
        <f t="shared" si="19"/>
        <v>243543.5</v>
      </c>
      <c r="K95" s="19" t="s">
        <v>16</v>
      </c>
      <c r="L95" s="38"/>
    </row>
    <row r="96" spans="1:14">
      <c r="A96" s="168" t="s">
        <v>156</v>
      </c>
      <c r="B96" s="14" t="s">
        <v>265</v>
      </c>
      <c r="C96" s="82" t="s">
        <v>107</v>
      </c>
      <c r="D96" s="215">
        <v>9.4890000000000002E-2</v>
      </c>
      <c r="E96" s="20">
        <f>ROUND(590.4*F96,2)</f>
        <v>2102.15</v>
      </c>
      <c r="F96" s="11">
        <f t="shared" si="20"/>
        <v>3.5605500000000001</v>
      </c>
      <c r="G96" s="26" t="s">
        <v>16</v>
      </c>
      <c r="H96" s="20">
        <f t="shared" si="21"/>
        <v>199.47301350000001</v>
      </c>
      <c r="I96" s="19" t="s">
        <v>16</v>
      </c>
      <c r="J96" s="27">
        <f t="shared" si="19"/>
        <v>187976.6</v>
      </c>
      <c r="K96" s="19" t="s">
        <v>16</v>
      </c>
      <c r="L96" s="38"/>
    </row>
    <row r="97" spans="1:12">
      <c r="A97" s="167" t="s">
        <v>157</v>
      </c>
      <c r="B97" s="14" t="s">
        <v>266</v>
      </c>
      <c r="C97" s="82" t="s">
        <v>107</v>
      </c>
      <c r="D97" s="215">
        <v>4.6376000000000001E-2</v>
      </c>
      <c r="E97" s="20">
        <v>2570.0700000000002</v>
      </c>
      <c r="F97" s="11">
        <f t="shared" si="20"/>
        <v>3.5605500000000001</v>
      </c>
      <c r="G97" s="26" t="s">
        <v>16</v>
      </c>
      <c r="H97" s="20">
        <f t="shared" si="21"/>
        <v>119.18956632000001</v>
      </c>
      <c r="I97" s="19" t="s">
        <v>16</v>
      </c>
      <c r="J97" s="27">
        <f t="shared" si="19"/>
        <v>112320.3</v>
      </c>
      <c r="K97" s="19" t="s">
        <v>16</v>
      </c>
      <c r="L97" s="38"/>
    </row>
    <row r="98" spans="1:12" ht="25.5">
      <c r="A98" s="164" t="s">
        <v>158</v>
      </c>
      <c r="B98" s="14" t="s">
        <v>267</v>
      </c>
      <c r="C98" s="82" t="s">
        <v>107</v>
      </c>
      <c r="D98" s="215">
        <v>2.0049999999999998E-3</v>
      </c>
      <c r="E98" s="20">
        <v>18080.84</v>
      </c>
      <c r="F98" s="11">
        <f t="shared" si="20"/>
        <v>3.5605500000000001</v>
      </c>
      <c r="G98" s="26" t="s">
        <v>16</v>
      </c>
      <c r="H98" s="20">
        <f t="shared" si="21"/>
        <v>36.252084199999999</v>
      </c>
      <c r="I98" s="19" t="s">
        <v>16</v>
      </c>
      <c r="J98" s="27">
        <f t="shared" si="19"/>
        <v>34161.9</v>
      </c>
      <c r="K98" s="19" t="s">
        <v>16</v>
      </c>
      <c r="L98" s="38"/>
    </row>
    <row r="99" spans="1:12" ht="38.25">
      <c r="A99" s="164" t="s">
        <v>159</v>
      </c>
      <c r="B99" s="14" t="s">
        <v>268</v>
      </c>
      <c r="C99" s="82" t="s">
        <v>107</v>
      </c>
      <c r="D99" s="215">
        <v>1.5192000000000001E-2</v>
      </c>
      <c r="E99" s="20">
        <f>ROUND(2242.1*F99,2)</f>
        <v>7983.11</v>
      </c>
      <c r="F99" s="11">
        <f t="shared" si="20"/>
        <v>3.5605500000000001</v>
      </c>
      <c r="G99" s="26" t="s">
        <v>16</v>
      </c>
      <c r="H99" s="20">
        <f t="shared" si="21"/>
        <v>121.27940712</v>
      </c>
      <c r="I99" s="19" t="s">
        <v>16</v>
      </c>
      <c r="J99" s="27">
        <f t="shared" si="19"/>
        <v>114289.4</v>
      </c>
      <c r="K99" s="19" t="s">
        <v>16</v>
      </c>
      <c r="L99" s="38"/>
    </row>
    <row r="100" spans="1:12" ht="25.5">
      <c r="A100" s="160" t="s">
        <v>160</v>
      </c>
      <c r="B100" s="14" t="s">
        <v>269</v>
      </c>
      <c r="C100" s="82" t="s">
        <v>107</v>
      </c>
      <c r="D100" s="215">
        <v>0.102779</v>
      </c>
      <c r="E100" s="20">
        <f>ROUND(434*F100,2)</f>
        <v>1545.28</v>
      </c>
      <c r="F100" s="11">
        <f t="shared" si="20"/>
        <v>3.5605500000000001</v>
      </c>
      <c r="G100" s="26" t="s">
        <v>16</v>
      </c>
      <c r="H100" s="20">
        <f t="shared" si="21"/>
        <v>158.82233312</v>
      </c>
      <c r="I100" s="19" t="s">
        <v>16</v>
      </c>
      <c r="J100" s="27">
        <f t="shared" si="19"/>
        <v>149668.70000000001</v>
      </c>
      <c r="K100" s="19" t="s">
        <v>16</v>
      </c>
      <c r="L100" s="38"/>
    </row>
    <row r="101" spans="1:12" ht="25.5">
      <c r="A101" s="165" t="s">
        <v>169</v>
      </c>
      <c r="B101" s="14" t="s">
        <v>270</v>
      </c>
      <c r="C101" s="82" t="s">
        <v>103</v>
      </c>
      <c r="D101" s="216">
        <v>0.26173600000000002</v>
      </c>
      <c r="E101" s="197">
        <f>ROUND(2367.9*F101,2)</f>
        <v>8431.0300000000007</v>
      </c>
      <c r="F101" s="11">
        <f t="shared" si="20"/>
        <v>3.5605500000000001</v>
      </c>
      <c r="G101" s="26" t="s">
        <v>16</v>
      </c>
      <c r="H101" s="20">
        <f t="shared" si="21"/>
        <v>2206.7040680800005</v>
      </c>
      <c r="I101" s="19" t="s">
        <v>16</v>
      </c>
      <c r="J101" s="27">
        <f t="shared" si="19"/>
        <v>2079522.8</v>
      </c>
      <c r="K101" s="19" t="s">
        <v>16</v>
      </c>
      <c r="L101" s="38"/>
    </row>
    <row r="102" spans="1:12" ht="25.5">
      <c r="A102" s="161" t="s">
        <v>170</v>
      </c>
      <c r="B102" s="14" t="s">
        <v>271</v>
      </c>
      <c r="C102" s="82" t="s">
        <v>103</v>
      </c>
      <c r="D102" s="216">
        <v>4.505E-2</v>
      </c>
      <c r="E102" s="197">
        <f>ROUND(3336.8*F102,2)</f>
        <v>11880.84</v>
      </c>
      <c r="F102" s="11">
        <f t="shared" si="20"/>
        <v>3.5605500000000001</v>
      </c>
      <c r="G102" s="26" t="s">
        <v>16</v>
      </c>
      <c r="H102" s="20">
        <f t="shared" si="21"/>
        <v>535.23184200000003</v>
      </c>
      <c r="I102" s="19" t="s">
        <v>16</v>
      </c>
      <c r="J102" s="27">
        <f t="shared" si="19"/>
        <v>504384.4</v>
      </c>
      <c r="K102" s="19" t="s">
        <v>16</v>
      </c>
      <c r="L102" s="38"/>
    </row>
    <row r="103" spans="1:12" ht="25.5">
      <c r="A103" s="161" t="s">
        <v>171</v>
      </c>
      <c r="B103" s="14" t="s">
        <v>272</v>
      </c>
      <c r="C103" s="82" t="s">
        <v>103</v>
      </c>
      <c r="D103" s="216">
        <v>3.1580000000000002E-3</v>
      </c>
      <c r="E103" s="197">
        <v>3857.5</v>
      </c>
      <c r="F103" s="11">
        <f t="shared" si="20"/>
        <v>3.5605500000000001</v>
      </c>
      <c r="G103" s="26" t="s">
        <v>16</v>
      </c>
      <c r="H103" s="20">
        <f>E103*D103</f>
        <v>12.181985000000001</v>
      </c>
      <c r="I103" s="19" t="s">
        <v>16</v>
      </c>
      <c r="J103" s="27">
        <f t="shared" si="19"/>
        <v>11479.9</v>
      </c>
      <c r="K103" s="19" t="s">
        <v>16</v>
      </c>
      <c r="L103" s="38"/>
    </row>
    <row r="104" spans="1:12" ht="25.5">
      <c r="A104" s="161" t="s">
        <v>172</v>
      </c>
      <c r="B104" s="14" t="s">
        <v>273</v>
      </c>
      <c r="C104" s="82" t="s">
        <v>103</v>
      </c>
      <c r="D104" s="216">
        <v>0.12520999999999999</v>
      </c>
      <c r="E104" s="197">
        <f>ROUND(2801.4*F104,2)</f>
        <v>9974.52</v>
      </c>
      <c r="F104" s="11">
        <f t="shared" si="20"/>
        <v>3.5605500000000001</v>
      </c>
      <c r="G104" s="26" t="s">
        <v>16</v>
      </c>
      <c r="H104" s="20">
        <f t="shared" si="21"/>
        <v>1248.9096491999999</v>
      </c>
      <c r="I104" s="19" t="s">
        <v>16</v>
      </c>
      <c r="J104" s="27">
        <f t="shared" si="19"/>
        <v>1176929.5</v>
      </c>
      <c r="K104" s="19" t="s">
        <v>16</v>
      </c>
      <c r="L104" s="38"/>
    </row>
    <row r="105" spans="1:12" s="35" customFormat="1">
      <c r="A105" s="179" t="s">
        <v>176</v>
      </c>
      <c r="B105" s="9" t="s">
        <v>274</v>
      </c>
      <c r="C105" s="125" t="s">
        <v>173</v>
      </c>
      <c r="D105" s="217">
        <v>3.8207230000000002E-2</v>
      </c>
      <c r="E105" s="127">
        <f>ROUND(18590.7*F105,2)</f>
        <v>66193.119999999995</v>
      </c>
      <c r="F105" s="22">
        <f t="shared" si="20"/>
        <v>3.5605500000000001</v>
      </c>
      <c r="G105" s="88" t="s">
        <v>16</v>
      </c>
      <c r="H105" s="21">
        <f t="shared" si="21"/>
        <v>2529.0557602576</v>
      </c>
      <c r="I105" s="10" t="s">
        <v>16</v>
      </c>
      <c r="J105" s="99">
        <f t="shared" si="19"/>
        <v>2383296.5</v>
      </c>
      <c r="K105" s="10" t="s">
        <v>16</v>
      </c>
      <c r="L105" s="34"/>
    </row>
    <row r="106" spans="1:12" s="35" customFormat="1" ht="25.5">
      <c r="A106" s="173" t="s">
        <v>174</v>
      </c>
      <c r="B106" s="9" t="s">
        <v>55</v>
      </c>
      <c r="C106" s="9"/>
      <c r="D106" s="9"/>
      <c r="E106" s="9"/>
      <c r="F106" s="9"/>
      <c r="G106" s="9" t="s">
        <v>16</v>
      </c>
      <c r="H106" s="21">
        <f>H107+H111</f>
        <v>33024.789412337152</v>
      </c>
      <c r="I106" s="9" t="s">
        <v>16</v>
      </c>
      <c r="J106" s="21">
        <f>J107+J111</f>
        <v>31121436.899999999</v>
      </c>
      <c r="K106" s="9" t="s">
        <v>16</v>
      </c>
      <c r="L106" s="34"/>
    </row>
    <row r="107" spans="1:12" s="35" customFormat="1">
      <c r="A107" s="162" t="s">
        <v>175</v>
      </c>
      <c r="B107" s="9" t="s">
        <v>275</v>
      </c>
      <c r="C107" s="134" t="s">
        <v>31</v>
      </c>
      <c r="D107" s="8">
        <v>3.8365999999999997E-2</v>
      </c>
      <c r="E107" s="21">
        <f>ROUND(37109.6*F107,2)</f>
        <v>132130.59</v>
      </c>
      <c r="F107" s="22">
        <f t="shared" ref="F107:F113" si="22">3.391*1.05</f>
        <v>3.5605500000000001</v>
      </c>
      <c r="G107" s="88" t="s">
        <v>16</v>
      </c>
      <c r="H107" s="21">
        <f t="shared" si="21"/>
        <v>5069.3222159399993</v>
      </c>
      <c r="I107" s="88" t="s">
        <v>16</v>
      </c>
      <c r="J107" s="99">
        <f t="shared" ref="J107:J112" si="23">ROUND(ROUND(D107*942366,1)*E107/1000,1)</f>
        <v>4777155.0999999996</v>
      </c>
      <c r="K107" s="10" t="s">
        <v>16</v>
      </c>
      <c r="L107" s="34"/>
    </row>
    <row r="108" spans="1:12">
      <c r="A108" s="166" t="s">
        <v>177</v>
      </c>
      <c r="B108" s="14" t="s">
        <v>277</v>
      </c>
      <c r="C108" s="83" t="s">
        <v>31</v>
      </c>
      <c r="D108" s="28">
        <v>1.0964E-2</v>
      </c>
      <c r="E108" s="20">
        <f>ROUND(81160.3*F108,2)</f>
        <v>288975.31</v>
      </c>
      <c r="F108" s="11">
        <f t="shared" si="22"/>
        <v>3.5605500000000001</v>
      </c>
      <c r="G108" s="26" t="s">
        <v>16</v>
      </c>
      <c r="H108" s="20">
        <f t="shared" si="21"/>
        <v>3168.32529884</v>
      </c>
      <c r="I108" s="26" t="s">
        <v>16</v>
      </c>
      <c r="J108" s="27">
        <f t="shared" si="23"/>
        <v>2985721.8</v>
      </c>
      <c r="K108" s="19" t="s">
        <v>16</v>
      </c>
      <c r="L108" s="38"/>
    </row>
    <row r="109" spans="1:12">
      <c r="A109" s="166" t="s">
        <v>178</v>
      </c>
      <c r="B109" s="14" t="s">
        <v>278</v>
      </c>
      <c r="C109" s="83" t="s">
        <v>31</v>
      </c>
      <c r="D109" s="28">
        <v>5.5999999999999995E-4</v>
      </c>
      <c r="E109" s="20">
        <f>ROUND(115907.8*F109,2)</f>
        <v>412695.52</v>
      </c>
      <c r="F109" s="11">
        <f t="shared" si="22"/>
        <v>3.5605500000000001</v>
      </c>
      <c r="G109" s="26" t="s">
        <v>16</v>
      </c>
      <c r="H109" s="20">
        <f t="shared" si="21"/>
        <v>231.10949119999998</v>
      </c>
      <c r="I109" s="26" t="s">
        <v>16</v>
      </c>
      <c r="J109" s="27">
        <f t="shared" si="23"/>
        <v>217779.4</v>
      </c>
      <c r="K109" s="19" t="s">
        <v>16</v>
      </c>
      <c r="L109" s="38"/>
    </row>
    <row r="110" spans="1:12" ht="38.25">
      <c r="A110" s="166" t="s">
        <v>179</v>
      </c>
      <c r="B110" s="14" t="s">
        <v>279</v>
      </c>
      <c r="C110" s="83" t="s">
        <v>31</v>
      </c>
      <c r="D110" s="94">
        <v>7.1699999999999997E-4</v>
      </c>
      <c r="E110" s="20">
        <v>187232.8</v>
      </c>
      <c r="F110" s="11">
        <f t="shared" si="22"/>
        <v>3.5605500000000001</v>
      </c>
      <c r="G110" s="26" t="s">
        <v>16</v>
      </c>
      <c r="H110" s="20">
        <f t="shared" si="21"/>
        <v>134.24591759999998</v>
      </c>
      <c r="I110" s="26" t="s">
        <v>16</v>
      </c>
      <c r="J110" s="27">
        <f t="shared" si="23"/>
        <v>126513.2</v>
      </c>
      <c r="K110" s="19" t="s">
        <v>16</v>
      </c>
      <c r="L110" s="38"/>
    </row>
    <row r="111" spans="1:12" s="35" customFormat="1">
      <c r="A111" s="181" t="s">
        <v>180</v>
      </c>
      <c r="B111" s="9" t="s">
        <v>276</v>
      </c>
      <c r="C111" s="134" t="s">
        <v>28</v>
      </c>
      <c r="D111" s="8">
        <f>J111*1000/E111/942366</f>
        <v>0.15759120997020251</v>
      </c>
      <c r="E111" s="21">
        <f>ROUND(49821.6*F111,2)</f>
        <v>177392.3</v>
      </c>
      <c r="F111" s="22">
        <f t="shared" si="22"/>
        <v>3.5605500000000001</v>
      </c>
      <c r="G111" s="88" t="s">
        <v>16</v>
      </c>
      <c r="H111" s="21">
        <f t="shared" si="21"/>
        <v>27955.467196397152</v>
      </c>
      <c r="I111" s="88" t="s">
        <v>16</v>
      </c>
      <c r="J111" s="99">
        <f>26189276.7+155005.1</f>
        <v>26344281.800000001</v>
      </c>
      <c r="K111" s="134" t="s">
        <v>16</v>
      </c>
      <c r="L111" s="34"/>
    </row>
    <row r="112" spans="1:12">
      <c r="A112" s="166" t="s">
        <v>181</v>
      </c>
      <c r="B112" s="14" t="s">
        <v>280</v>
      </c>
      <c r="C112" s="83" t="s">
        <v>28</v>
      </c>
      <c r="D112" s="28">
        <v>9.6369999999999997E-3</v>
      </c>
      <c r="E112" s="20">
        <f>ROUND(99261.3*F112,2)</f>
        <v>353424.82</v>
      </c>
      <c r="F112" s="11">
        <f t="shared" si="22"/>
        <v>3.5605500000000001</v>
      </c>
      <c r="G112" s="26" t="s">
        <v>16</v>
      </c>
      <c r="H112" s="20">
        <f t="shared" si="21"/>
        <v>3405.9549903399998</v>
      </c>
      <c r="I112" s="26" t="s">
        <v>16</v>
      </c>
      <c r="J112" s="27">
        <f t="shared" si="23"/>
        <v>3209662.8</v>
      </c>
      <c r="K112" s="19" t="s">
        <v>16</v>
      </c>
      <c r="L112" s="38"/>
    </row>
    <row r="113" spans="1:14">
      <c r="A113" s="163" t="s">
        <v>192</v>
      </c>
      <c r="B113" s="14" t="s">
        <v>281</v>
      </c>
      <c r="C113" s="83" t="s">
        <v>28</v>
      </c>
      <c r="D113" s="28">
        <f>3610/942366</f>
        <v>3.8307833686699222E-3</v>
      </c>
      <c r="E113" s="20">
        <v>347344.6</v>
      </c>
      <c r="F113" s="95">
        <f t="shared" si="22"/>
        <v>3.5605500000000001</v>
      </c>
      <c r="G113" s="28" t="s">
        <v>16</v>
      </c>
      <c r="H113" s="20">
        <v>863.62167738000005</v>
      </c>
      <c r="I113" s="20" t="s">
        <v>16</v>
      </c>
      <c r="J113" s="20">
        <f>ROUND(ROUND(D113*942366,1)*E113/1000,1)</f>
        <v>1253914</v>
      </c>
      <c r="K113" s="23" t="s">
        <v>16</v>
      </c>
      <c r="L113" s="38"/>
    </row>
    <row r="114" spans="1:14" s="35" customFormat="1">
      <c r="A114" s="173" t="s">
        <v>182</v>
      </c>
      <c r="B114" s="9" t="s">
        <v>56</v>
      </c>
      <c r="C114" s="134"/>
      <c r="D114" s="8"/>
      <c r="E114" s="21"/>
      <c r="F114" s="22"/>
      <c r="G114" s="13" t="s">
        <v>16</v>
      </c>
      <c r="H114" s="99">
        <f>H115+H116+H117</f>
        <v>1463.36141853</v>
      </c>
      <c r="I114" s="13" t="s">
        <v>16</v>
      </c>
      <c r="J114" s="99">
        <f>J115+J116+J117</f>
        <v>1379025.5</v>
      </c>
      <c r="K114" s="13" t="s">
        <v>16</v>
      </c>
      <c r="L114" s="34"/>
    </row>
    <row r="115" spans="1:14" ht="25.5">
      <c r="A115" s="170" t="s">
        <v>183</v>
      </c>
      <c r="B115" s="14" t="s">
        <v>282</v>
      </c>
      <c r="C115" s="82" t="s">
        <v>103</v>
      </c>
      <c r="D115" s="28">
        <v>3.1159999999999998E-3</v>
      </c>
      <c r="E115" s="20">
        <f>ROUND(22957*F115,2)</f>
        <v>81739.55</v>
      </c>
      <c r="F115" s="11">
        <f>3.391*1.05</f>
        <v>3.5605500000000001</v>
      </c>
      <c r="G115" s="23" t="s">
        <v>16</v>
      </c>
      <c r="H115" s="20">
        <f>E115*D115</f>
        <v>254.7004378</v>
      </c>
      <c r="I115" s="23" t="s">
        <v>16</v>
      </c>
      <c r="J115" s="27">
        <f t="shared" ref="J115:J117" si="24">ROUND(ROUND(D115*942366,1)*E115/1000,1)</f>
        <v>240020</v>
      </c>
      <c r="K115" s="23" t="s">
        <v>16</v>
      </c>
      <c r="L115" s="38"/>
    </row>
    <row r="116" spans="1:14" ht="25.5">
      <c r="A116" s="170" t="s">
        <v>186</v>
      </c>
      <c r="B116" s="14" t="s">
        <v>283</v>
      </c>
      <c r="C116" s="83" t="s">
        <v>31</v>
      </c>
      <c r="D116" s="28">
        <v>2.601E-3</v>
      </c>
      <c r="E116" s="20">
        <f>ROUND(26700.4*F116,2)</f>
        <v>95068.11</v>
      </c>
      <c r="F116" s="11">
        <f>3.391*1.05</f>
        <v>3.5605500000000001</v>
      </c>
      <c r="G116" s="23" t="s">
        <v>16</v>
      </c>
      <c r="H116" s="20">
        <f>E116*D116</f>
        <v>247.27215411</v>
      </c>
      <c r="I116" s="23" t="s">
        <v>16</v>
      </c>
      <c r="J116" s="27">
        <f t="shared" si="24"/>
        <v>233021.4</v>
      </c>
      <c r="K116" s="23" t="s">
        <v>16</v>
      </c>
      <c r="L116" s="38"/>
    </row>
    <row r="117" spans="1:14" ht="25.5">
      <c r="A117" s="170" t="s">
        <v>187</v>
      </c>
      <c r="B117" s="14" t="s">
        <v>284</v>
      </c>
      <c r="C117" s="83" t="s">
        <v>28</v>
      </c>
      <c r="D117" s="28">
        <v>5.4260000000000003E-3</v>
      </c>
      <c r="E117" s="20">
        <f>ROUND(49762.5*F117,2)</f>
        <v>177181.87</v>
      </c>
      <c r="F117" s="11">
        <f>3.391*1.05</f>
        <v>3.5605500000000001</v>
      </c>
      <c r="G117" s="23" t="s">
        <v>16</v>
      </c>
      <c r="H117" s="20">
        <f>E117*D117</f>
        <v>961.38882662000003</v>
      </c>
      <c r="I117" s="23" t="s">
        <v>16</v>
      </c>
      <c r="J117" s="27">
        <f t="shared" si="24"/>
        <v>905984.1</v>
      </c>
      <c r="K117" s="23" t="s">
        <v>16</v>
      </c>
      <c r="L117" s="38"/>
    </row>
    <row r="118" spans="1:14" s="35" customFormat="1">
      <c r="A118" s="173" t="s">
        <v>196</v>
      </c>
      <c r="B118" s="134" t="s">
        <v>57</v>
      </c>
      <c r="C118" s="13"/>
      <c r="D118" s="141"/>
      <c r="E118" s="13"/>
      <c r="F118" s="147">
        <f>3.391*1.05</f>
        <v>3.5605500000000001</v>
      </c>
      <c r="G118" s="13" t="s">
        <v>16</v>
      </c>
      <c r="H118" s="13">
        <f>H120+H121+H122</f>
        <v>0</v>
      </c>
      <c r="I118" s="13" t="s">
        <v>16</v>
      </c>
      <c r="J118" s="13">
        <f>J120+J121+J122</f>
        <v>0</v>
      </c>
      <c r="K118" s="13" t="s">
        <v>16</v>
      </c>
      <c r="L118" s="34"/>
    </row>
    <row r="119" spans="1:14" ht="25.5">
      <c r="A119" s="177" t="s">
        <v>197</v>
      </c>
      <c r="B119" s="14" t="s">
        <v>161</v>
      </c>
      <c r="C119" s="82" t="s">
        <v>110</v>
      </c>
      <c r="D119" s="104"/>
      <c r="E119" s="105"/>
      <c r="F119" s="106"/>
      <c r="G119" s="107" t="s">
        <v>16</v>
      </c>
      <c r="H119" s="105"/>
      <c r="I119" s="107" t="s">
        <v>16</v>
      </c>
      <c r="J119" s="105"/>
      <c r="K119" s="107" t="s">
        <v>16</v>
      </c>
      <c r="L119" s="38"/>
    </row>
    <row r="120" spans="1:14" ht="25.5">
      <c r="A120" s="182" t="s">
        <v>198</v>
      </c>
      <c r="B120" s="14" t="s">
        <v>285</v>
      </c>
      <c r="C120" s="82" t="s">
        <v>110</v>
      </c>
      <c r="D120" s="108"/>
      <c r="E120" s="105"/>
      <c r="F120" s="106"/>
      <c r="G120" s="107" t="s">
        <v>16</v>
      </c>
      <c r="H120" s="105"/>
      <c r="I120" s="107" t="s">
        <v>16</v>
      </c>
      <c r="J120" s="105"/>
      <c r="K120" s="107" t="s">
        <v>16</v>
      </c>
      <c r="L120" s="38"/>
    </row>
    <row r="121" spans="1:14">
      <c r="A121" s="183" t="s">
        <v>199</v>
      </c>
      <c r="B121" s="14" t="s">
        <v>286</v>
      </c>
      <c r="C121" s="82" t="s">
        <v>110</v>
      </c>
      <c r="D121" s="108"/>
      <c r="E121" s="105"/>
      <c r="F121" s="106"/>
      <c r="G121" s="107" t="s">
        <v>16</v>
      </c>
      <c r="H121" s="105"/>
      <c r="I121" s="107" t="s">
        <v>16</v>
      </c>
      <c r="J121" s="105"/>
      <c r="K121" s="107" t="s">
        <v>16</v>
      </c>
      <c r="L121" s="38"/>
    </row>
    <row r="122" spans="1:14" ht="25.5">
      <c r="A122" s="178" t="s">
        <v>118</v>
      </c>
      <c r="B122" s="14" t="s">
        <v>162</v>
      </c>
      <c r="C122" s="83" t="s">
        <v>111</v>
      </c>
      <c r="D122" s="104"/>
      <c r="E122" s="105"/>
      <c r="F122" s="106"/>
      <c r="G122" s="107" t="s">
        <v>16</v>
      </c>
      <c r="H122" s="105"/>
      <c r="I122" s="107" t="s">
        <v>16</v>
      </c>
      <c r="J122" s="105"/>
      <c r="K122" s="109" t="s">
        <v>16</v>
      </c>
      <c r="L122" s="38"/>
    </row>
    <row r="123" spans="1:14">
      <c r="A123" s="178" t="s">
        <v>200</v>
      </c>
      <c r="B123" s="14" t="s">
        <v>201</v>
      </c>
      <c r="C123" s="83" t="s">
        <v>31</v>
      </c>
      <c r="D123" s="110"/>
      <c r="E123" s="105"/>
      <c r="F123" s="106"/>
      <c r="G123" s="105" t="s">
        <v>16</v>
      </c>
      <c r="H123" s="105"/>
      <c r="I123" s="107" t="s">
        <v>16</v>
      </c>
      <c r="J123" s="105"/>
      <c r="K123" s="105" t="s">
        <v>16</v>
      </c>
      <c r="L123" s="38"/>
    </row>
    <row r="124" spans="1:14" s="35" customFormat="1">
      <c r="A124" s="171" t="s">
        <v>112</v>
      </c>
      <c r="B124" s="9" t="s">
        <v>95</v>
      </c>
      <c r="C124" s="134" t="s">
        <v>35</v>
      </c>
      <c r="D124" s="135"/>
      <c r="E124" s="21"/>
      <c r="F124" s="96"/>
      <c r="G124" s="97" t="s">
        <v>16</v>
      </c>
      <c r="H124" s="13">
        <f>J124/951503*1000</f>
        <v>581.49737835823953</v>
      </c>
      <c r="I124" s="97" t="s">
        <v>16</v>
      </c>
      <c r="J124" s="99">
        <v>553296.5</v>
      </c>
      <c r="K124" s="13" t="s">
        <v>16</v>
      </c>
      <c r="L124" s="34"/>
    </row>
    <row r="125" spans="1:14" s="35" customFormat="1" ht="25.5">
      <c r="A125" s="172" t="s">
        <v>69</v>
      </c>
      <c r="B125" s="111" t="s">
        <v>96</v>
      </c>
      <c r="C125" s="111" t="s">
        <v>35</v>
      </c>
      <c r="D125" s="112"/>
      <c r="E125" s="113"/>
      <c r="F125" s="118">
        <f>3.391*1.05</f>
        <v>3.5605500000000001</v>
      </c>
      <c r="G125" s="119" t="s">
        <v>16</v>
      </c>
      <c r="H125" s="120">
        <f>H164+H162+H163+H166</f>
        <v>591.42733967311608</v>
      </c>
      <c r="I125" s="119" t="s">
        <v>16</v>
      </c>
      <c r="J125" s="121">
        <v>597184.69999999995</v>
      </c>
      <c r="K125" s="115">
        <f>J125/(I211+J211)*100</f>
        <v>0.87241370740383883</v>
      </c>
      <c r="L125" s="34"/>
    </row>
    <row r="126" spans="1:14" s="35" customFormat="1">
      <c r="A126" s="171" t="s">
        <v>191</v>
      </c>
      <c r="B126" s="9" t="s">
        <v>97</v>
      </c>
      <c r="C126" s="9" t="s">
        <v>18</v>
      </c>
      <c r="D126" s="96"/>
      <c r="E126" s="21"/>
      <c r="F126" s="22"/>
      <c r="G126" s="88" t="s">
        <v>16</v>
      </c>
      <c r="H126" s="21"/>
      <c r="I126" s="10" t="s">
        <v>16</v>
      </c>
      <c r="J126" s="99"/>
      <c r="K126" s="10" t="s">
        <v>16</v>
      </c>
      <c r="L126" s="34"/>
      <c r="N126" s="156"/>
    </row>
    <row r="127" spans="1:14" s="35" customFormat="1">
      <c r="A127" s="173" t="s">
        <v>101</v>
      </c>
      <c r="B127" s="9" t="s">
        <v>98</v>
      </c>
      <c r="C127" s="9"/>
      <c r="D127" s="9"/>
      <c r="E127" s="9"/>
      <c r="F127" s="9"/>
      <c r="G127" s="9" t="s">
        <v>16</v>
      </c>
      <c r="H127" s="9"/>
      <c r="I127" s="9" t="s">
        <v>16</v>
      </c>
      <c r="J127" s="9"/>
      <c r="K127" s="9" t="s">
        <v>16</v>
      </c>
      <c r="L127" s="34"/>
    </row>
    <row r="128" spans="1:14" s="35" customFormat="1">
      <c r="A128" s="162" t="s">
        <v>184</v>
      </c>
      <c r="B128" s="9" t="s">
        <v>99</v>
      </c>
      <c r="C128" s="9"/>
      <c r="D128" s="9"/>
      <c r="E128" s="21"/>
      <c r="F128" s="22"/>
      <c r="G128" s="88" t="s">
        <v>16</v>
      </c>
      <c r="H128" s="21"/>
      <c r="I128" s="10" t="s">
        <v>16</v>
      </c>
      <c r="J128" s="99"/>
      <c r="K128" s="10" t="s">
        <v>16</v>
      </c>
      <c r="L128" s="34"/>
    </row>
    <row r="129" spans="1:12" ht="25.5">
      <c r="A129" s="169" t="s">
        <v>185</v>
      </c>
      <c r="B129" s="14" t="s">
        <v>202</v>
      </c>
      <c r="C129" s="82" t="s">
        <v>103</v>
      </c>
      <c r="D129" s="87"/>
      <c r="E129" s="20"/>
      <c r="F129" s="11"/>
      <c r="G129" s="26" t="s">
        <v>16</v>
      </c>
      <c r="H129" s="20"/>
      <c r="I129" s="19" t="s">
        <v>16</v>
      </c>
      <c r="J129" s="27"/>
      <c r="K129" s="19" t="s">
        <v>16</v>
      </c>
      <c r="L129" s="38"/>
    </row>
    <row r="130" spans="1:12" ht="25.5">
      <c r="A130" s="174" t="s">
        <v>148</v>
      </c>
      <c r="B130" s="14" t="s">
        <v>203</v>
      </c>
      <c r="C130" s="82" t="s">
        <v>103</v>
      </c>
      <c r="D130" s="87"/>
      <c r="E130" s="20"/>
      <c r="F130" s="11"/>
      <c r="G130" s="26" t="s">
        <v>16</v>
      </c>
      <c r="H130" s="20"/>
      <c r="I130" s="19" t="s">
        <v>16</v>
      </c>
      <c r="J130" s="27"/>
      <c r="K130" s="19" t="s">
        <v>16</v>
      </c>
      <c r="L130" s="38"/>
    </row>
    <row r="131" spans="1:12" ht="25.5">
      <c r="A131" s="175" t="s">
        <v>149</v>
      </c>
      <c r="B131" s="14" t="s">
        <v>287</v>
      </c>
      <c r="C131" s="82" t="s">
        <v>103</v>
      </c>
      <c r="D131" s="87"/>
      <c r="E131" s="20"/>
      <c r="F131" s="11"/>
      <c r="G131" s="26" t="s">
        <v>16</v>
      </c>
      <c r="H131" s="20"/>
      <c r="I131" s="19" t="s">
        <v>16</v>
      </c>
      <c r="J131" s="27"/>
      <c r="K131" s="19" t="s">
        <v>16</v>
      </c>
      <c r="L131" s="38"/>
    </row>
    <row r="132" spans="1:12">
      <c r="A132" s="165" t="s">
        <v>150</v>
      </c>
      <c r="B132" s="14" t="s">
        <v>288</v>
      </c>
      <c r="C132" s="82" t="s">
        <v>105</v>
      </c>
      <c r="D132" s="89"/>
      <c r="E132" s="20"/>
      <c r="F132" s="11"/>
      <c r="G132" s="26"/>
      <c r="H132" s="20"/>
      <c r="I132" s="19"/>
      <c r="J132" s="27"/>
      <c r="K132" s="19" t="s">
        <v>16</v>
      </c>
      <c r="L132" s="38"/>
    </row>
    <row r="133" spans="1:12">
      <c r="A133" s="174" t="s">
        <v>151</v>
      </c>
      <c r="B133" s="14" t="s">
        <v>289</v>
      </c>
      <c r="C133" s="82" t="s">
        <v>105</v>
      </c>
      <c r="D133" s="87"/>
      <c r="E133" s="20"/>
      <c r="F133" s="11"/>
      <c r="G133" s="26" t="s">
        <v>16</v>
      </c>
      <c r="H133" s="20"/>
      <c r="I133" s="19" t="s">
        <v>16</v>
      </c>
      <c r="J133" s="27"/>
      <c r="K133" s="19" t="s">
        <v>16</v>
      </c>
      <c r="L133" s="38"/>
    </row>
    <row r="134" spans="1:12">
      <c r="A134" s="166" t="s">
        <v>152</v>
      </c>
      <c r="B134" s="14" t="s">
        <v>290</v>
      </c>
      <c r="C134" s="82" t="s">
        <v>24</v>
      </c>
      <c r="D134" s="87"/>
      <c r="E134" s="20"/>
      <c r="F134" s="11"/>
      <c r="G134" s="26" t="s">
        <v>16</v>
      </c>
      <c r="H134" s="20"/>
      <c r="I134" s="19" t="s">
        <v>16</v>
      </c>
      <c r="J134" s="27"/>
      <c r="K134" s="19" t="s">
        <v>16</v>
      </c>
      <c r="L134" s="38"/>
    </row>
    <row r="135" spans="1:12" ht="38.25">
      <c r="A135" s="167" t="s">
        <v>153</v>
      </c>
      <c r="B135" s="14" t="s">
        <v>291</v>
      </c>
      <c r="C135" s="82" t="s">
        <v>107</v>
      </c>
      <c r="D135" s="87"/>
      <c r="E135" s="20"/>
      <c r="F135" s="11"/>
      <c r="G135" s="23" t="s">
        <v>16</v>
      </c>
      <c r="H135" s="20"/>
      <c r="I135" s="23" t="s">
        <v>16</v>
      </c>
      <c r="J135" s="27"/>
      <c r="K135" s="23" t="s">
        <v>16</v>
      </c>
      <c r="L135" s="38"/>
    </row>
    <row r="136" spans="1:12">
      <c r="A136" s="160" t="s">
        <v>154</v>
      </c>
      <c r="B136" s="14" t="s">
        <v>292</v>
      </c>
      <c r="C136" s="82" t="s">
        <v>107</v>
      </c>
      <c r="D136" s="215"/>
      <c r="E136" s="20"/>
      <c r="F136" s="11"/>
      <c r="G136" s="26" t="s">
        <v>16</v>
      </c>
      <c r="H136" s="20"/>
      <c r="I136" s="19" t="s">
        <v>16</v>
      </c>
      <c r="J136" s="27"/>
      <c r="K136" s="19" t="s">
        <v>16</v>
      </c>
      <c r="L136" s="38"/>
    </row>
    <row r="137" spans="1:12">
      <c r="A137" s="164" t="s">
        <v>155</v>
      </c>
      <c r="B137" s="14" t="s">
        <v>293</v>
      </c>
      <c r="C137" s="82" t="s">
        <v>107</v>
      </c>
      <c r="D137" s="215"/>
      <c r="E137" s="20"/>
      <c r="F137" s="11"/>
      <c r="G137" s="26" t="s">
        <v>16</v>
      </c>
      <c r="H137" s="20"/>
      <c r="I137" s="19" t="s">
        <v>16</v>
      </c>
      <c r="J137" s="27"/>
      <c r="K137" s="19" t="s">
        <v>16</v>
      </c>
      <c r="L137" s="38"/>
    </row>
    <row r="138" spans="1:12">
      <c r="A138" s="168" t="s">
        <v>156</v>
      </c>
      <c r="B138" s="14" t="s">
        <v>294</v>
      </c>
      <c r="C138" s="82" t="s">
        <v>107</v>
      </c>
      <c r="D138" s="215"/>
      <c r="E138" s="20"/>
      <c r="F138" s="11"/>
      <c r="G138" s="26" t="s">
        <v>16</v>
      </c>
      <c r="H138" s="20"/>
      <c r="I138" s="19" t="s">
        <v>16</v>
      </c>
      <c r="J138" s="27"/>
      <c r="K138" s="19" t="s">
        <v>16</v>
      </c>
      <c r="L138" s="38"/>
    </row>
    <row r="139" spans="1:12">
      <c r="A139" s="167" t="s">
        <v>157</v>
      </c>
      <c r="B139" s="14" t="s">
        <v>295</v>
      </c>
      <c r="C139" s="82" t="s">
        <v>107</v>
      </c>
      <c r="D139" s="215"/>
      <c r="E139" s="20"/>
      <c r="F139" s="11"/>
      <c r="G139" s="26" t="s">
        <v>16</v>
      </c>
      <c r="H139" s="20"/>
      <c r="I139" s="19" t="s">
        <v>16</v>
      </c>
      <c r="J139" s="27"/>
      <c r="K139" s="19" t="s">
        <v>16</v>
      </c>
      <c r="L139" s="38"/>
    </row>
    <row r="140" spans="1:12" ht="25.5">
      <c r="A140" s="164" t="s">
        <v>158</v>
      </c>
      <c r="B140" s="14" t="s">
        <v>296</v>
      </c>
      <c r="C140" s="82" t="s">
        <v>107</v>
      </c>
      <c r="D140" s="215"/>
      <c r="E140" s="20"/>
      <c r="F140" s="11"/>
      <c r="G140" s="26" t="s">
        <v>16</v>
      </c>
      <c r="H140" s="20"/>
      <c r="I140" s="19" t="s">
        <v>16</v>
      </c>
      <c r="J140" s="27"/>
      <c r="K140" s="19" t="s">
        <v>16</v>
      </c>
      <c r="L140" s="38"/>
    </row>
    <row r="141" spans="1:12" ht="38.25">
      <c r="A141" s="164" t="s">
        <v>159</v>
      </c>
      <c r="B141" s="14" t="s">
        <v>297</v>
      </c>
      <c r="C141" s="82" t="s">
        <v>107</v>
      </c>
      <c r="D141" s="215"/>
      <c r="E141" s="20"/>
      <c r="F141" s="11"/>
      <c r="G141" s="26" t="s">
        <v>16</v>
      </c>
      <c r="H141" s="20"/>
      <c r="I141" s="19" t="s">
        <v>16</v>
      </c>
      <c r="J141" s="27"/>
      <c r="K141" s="19" t="s">
        <v>16</v>
      </c>
      <c r="L141" s="38"/>
    </row>
    <row r="142" spans="1:12" ht="25.5">
      <c r="A142" s="160" t="s">
        <v>160</v>
      </c>
      <c r="B142" s="14" t="s">
        <v>298</v>
      </c>
      <c r="C142" s="82" t="s">
        <v>107</v>
      </c>
      <c r="D142" s="215"/>
      <c r="E142" s="20"/>
      <c r="F142" s="11"/>
      <c r="G142" s="26" t="s">
        <v>16</v>
      </c>
      <c r="H142" s="20"/>
      <c r="I142" s="19" t="s">
        <v>16</v>
      </c>
      <c r="J142" s="27"/>
      <c r="K142" s="19" t="s">
        <v>16</v>
      </c>
      <c r="L142" s="38"/>
    </row>
    <row r="143" spans="1:12" ht="25.5">
      <c r="A143" s="165" t="s">
        <v>169</v>
      </c>
      <c r="B143" s="14" t="s">
        <v>299</v>
      </c>
      <c r="C143" s="82" t="s">
        <v>103</v>
      </c>
      <c r="D143" s="216"/>
      <c r="E143" s="197"/>
      <c r="F143" s="11"/>
      <c r="G143" s="26" t="s">
        <v>16</v>
      </c>
      <c r="H143" s="20"/>
      <c r="I143" s="19" t="s">
        <v>16</v>
      </c>
      <c r="J143" s="27"/>
      <c r="K143" s="19" t="s">
        <v>16</v>
      </c>
      <c r="L143" s="38"/>
    </row>
    <row r="144" spans="1:12" ht="25.5">
      <c r="A144" s="161" t="s">
        <v>170</v>
      </c>
      <c r="B144" s="14" t="s">
        <v>300</v>
      </c>
      <c r="C144" s="82" t="s">
        <v>103</v>
      </c>
      <c r="D144" s="216"/>
      <c r="E144" s="197"/>
      <c r="F144" s="11"/>
      <c r="G144" s="26" t="s">
        <v>16</v>
      </c>
      <c r="H144" s="20"/>
      <c r="I144" s="19" t="s">
        <v>16</v>
      </c>
      <c r="J144" s="27"/>
      <c r="K144" s="19" t="s">
        <v>16</v>
      </c>
      <c r="L144" s="38"/>
    </row>
    <row r="145" spans="1:13" ht="25.5">
      <c r="A145" s="161" t="s">
        <v>171</v>
      </c>
      <c r="B145" s="14" t="s">
        <v>301</v>
      </c>
      <c r="C145" s="82" t="s">
        <v>103</v>
      </c>
      <c r="D145" s="216"/>
      <c r="E145" s="197"/>
      <c r="F145" s="11"/>
      <c r="G145" s="26" t="s">
        <v>16</v>
      </c>
      <c r="H145" s="20"/>
      <c r="I145" s="19" t="s">
        <v>16</v>
      </c>
      <c r="J145" s="27"/>
      <c r="K145" s="19" t="s">
        <v>16</v>
      </c>
      <c r="L145" s="38"/>
    </row>
    <row r="146" spans="1:13" ht="25.5">
      <c r="A146" s="161" t="s">
        <v>172</v>
      </c>
      <c r="B146" s="14" t="s">
        <v>302</v>
      </c>
      <c r="C146" s="82" t="s">
        <v>103</v>
      </c>
      <c r="D146" s="216"/>
      <c r="E146" s="197"/>
      <c r="F146" s="11"/>
      <c r="G146" s="26" t="s">
        <v>16</v>
      </c>
      <c r="H146" s="20"/>
      <c r="I146" s="19" t="s">
        <v>16</v>
      </c>
      <c r="J146" s="27"/>
      <c r="K146" s="19" t="s">
        <v>16</v>
      </c>
      <c r="L146" s="38"/>
    </row>
    <row r="147" spans="1:13" s="35" customFormat="1">
      <c r="A147" s="179" t="s">
        <v>176</v>
      </c>
      <c r="B147" s="9" t="s">
        <v>100</v>
      </c>
      <c r="C147" s="125" t="s">
        <v>173</v>
      </c>
      <c r="D147" s="217"/>
      <c r="E147" s="127"/>
      <c r="F147" s="22"/>
      <c r="G147" s="88" t="s">
        <v>16</v>
      </c>
      <c r="H147" s="21"/>
      <c r="I147" s="10" t="s">
        <v>16</v>
      </c>
      <c r="J147" s="99"/>
      <c r="K147" s="10" t="s">
        <v>16</v>
      </c>
      <c r="L147" s="34"/>
    </row>
    <row r="148" spans="1:13" s="35" customFormat="1" ht="25.5">
      <c r="A148" s="173" t="s">
        <v>174</v>
      </c>
      <c r="B148" s="9" t="s">
        <v>58</v>
      </c>
      <c r="C148" s="9"/>
      <c r="D148" s="9"/>
      <c r="E148" s="9"/>
      <c r="F148" s="9"/>
      <c r="G148" s="9" t="s">
        <v>16</v>
      </c>
      <c r="H148" s="9"/>
      <c r="I148" s="9" t="s">
        <v>16</v>
      </c>
      <c r="J148" s="9"/>
      <c r="K148" s="9" t="s">
        <v>16</v>
      </c>
      <c r="L148" s="34"/>
    </row>
    <row r="149" spans="1:13">
      <c r="A149" s="170" t="s">
        <v>175</v>
      </c>
      <c r="B149" s="14" t="s">
        <v>303</v>
      </c>
      <c r="C149" s="83" t="s">
        <v>31</v>
      </c>
      <c r="D149" s="28"/>
      <c r="E149" s="20"/>
      <c r="F149" s="11"/>
      <c r="G149" s="26" t="s">
        <v>16</v>
      </c>
      <c r="H149" s="20"/>
      <c r="I149" s="26" t="s">
        <v>16</v>
      </c>
      <c r="J149" s="27"/>
      <c r="K149" s="19" t="s">
        <v>16</v>
      </c>
      <c r="L149" s="38"/>
    </row>
    <row r="150" spans="1:13">
      <c r="A150" s="166" t="s">
        <v>177</v>
      </c>
      <c r="B150" s="14" t="s">
        <v>304</v>
      </c>
      <c r="C150" s="83" t="s">
        <v>31</v>
      </c>
      <c r="D150" s="28"/>
      <c r="E150" s="20"/>
      <c r="F150" s="11"/>
      <c r="G150" s="26" t="s">
        <v>16</v>
      </c>
      <c r="H150" s="20"/>
      <c r="I150" s="26" t="s">
        <v>16</v>
      </c>
      <c r="J150" s="27"/>
      <c r="K150" s="19" t="s">
        <v>16</v>
      </c>
      <c r="L150" s="38"/>
    </row>
    <row r="151" spans="1:13">
      <c r="A151" s="166" t="s">
        <v>178</v>
      </c>
      <c r="B151" s="14" t="s">
        <v>305</v>
      </c>
      <c r="C151" s="83" t="s">
        <v>31</v>
      </c>
      <c r="D151" s="28"/>
      <c r="E151" s="20"/>
      <c r="F151" s="11"/>
      <c r="G151" s="26" t="s">
        <v>16</v>
      </c>
      <c r="H151" s="20"/>
      <c r="I151" s="26" t="s">
        <v>16</v>
      </c>
      <c r="J151" s="27"/>
      <c r="K151" s="19" t="s">
        <v>16</v>
      </c>
      <c r="L151" s="38"/>
    </row>
    <row r="152" spans="1:13" ht="38.25">
      <c r="A152" s="166" t="s">
        <v>179</v>
      </c>
      <c r="B152" s="14" t="s">
        <v>306</v>
      </c>
      <c r="C152" s="83" t="s">
        <v>31</v>
      </c>
      <c r="D152" s="94"/>
      <c r="E152" s="20"/>
      <c r="F152" s="11"/>
      <c r="G152" s="26" t="s">
        <v>16</v>
      </c>
      <c r="H152" s="20"/>
      <c r="I152" s="26" t="s">
        <v>16</v>
      </c>
      <c r="J152" s="27"/>
      <c r="K152" s="19" t="s">
        <v>16</v>
      </c>
      <c r="L152" s="38"/>
    </row>
    <row r="153" spans="1:13">
      <c r="A153" s="178" t="s">
        <v>180</v>
      </c>
      <c r="B153" s="14" t="s">
        <v>307</v>
      </c>
      <c r="C153" s="83" t="s">
        <v>28</v>
      </c>
      <c r="D153" s="28"/>
      <c r="E153" s="20"/>
      <c r="F153" s="11"/>
      <c r="G153" s="26" t="s">
        <v>16</v>
      </c>
      <c r="H153" s="20"/>
      <c r="I153" s="26" t="s">
        <v>16</v>
      </c>
      <c r="J153" s="27"/>
      <c r="K153" s="83" t="s">
        <v>16</v>
      </c>
      <c r="L153" s="38"/>
    </row>
    <row r="154" spans="1:13">
      <c r="A154" s="166" t="s">
        <v>181</v>
      </c>
      <c r="B154" s="14" t="s">
        <v>308</v>
      </c>
      <c r="C154" s="83" t="s">
        <v>28</v>
      </c>
      <c r="D154" s="28"/>
      <c r="E154" s="20"/>
      <c r="F154" s="11"/>
      <c r="G154" s="26" t="s">
        <v>16</v>
      </c>
      <c r="H154" s="20"/>
      <c r="I154" s="26" t="s">
        <v>16</v>
      </c>
      <c r="J154" s="27"/>
      <c r="K154" s="19" t="s">
        <v>16</v>
      </c>
      <c r="L154" s="38"/>
    </row>
    <row r="155" spans="1:13">
      <c r="A155" s="163" t="s">
        <v>192</v>
      </c>
      <c r="B155" s="14" t="s">
        <v>309</v>
      </c>
      <c r="C155" s="83" t="s">
        <v>28</v>
      </c>
      <c r="D155" s="28"/>
      <c r="E155" s="28"/>
      <c r="F155" s="95"/>
      <c r="G155" s="28" t="s">
        <v>16</v>
      </c>
      <c r="H155" s="20"/>
      <c r="I155" s="20" t="s">
        <v>16</v>
      </c>
      <c r="J155" s="20"/>
      <c r="K155" s="23" t="s">
        <v>16</v>
      </c>
      <c r="L155" s="38"/>
    </row>
    <row r="156" spans="1:13" s="35" customFormat="1">
      <c r="A156" s="173" t="s">
        <v>182</v>
      </c>
      <c r="B156" s="9" t="s">
        <v>114</v>
      </c>
      <c r="C156" s="134"/>
      <c r="D156" s="8"/>
      <c r="E156" s="21"/>
      <c r="F156" s="22"/>
      <c r="G156" s="13" t="s">
        <v>16</v>
      </c>
      <c r="H156" s="99"/>
      <c r="I156" s="13" t="s">
        <v>16</v>
      </c>
      <c r="J156" s="99"/>
      <c r="K156" s="13" t="s">
        <v>16</v>
      </c>
      <c r="L156" s="34"/>
    </row>
    <row r="157" spans="1:13" ht="25.5">
      <c r="A157" s="170" t="s">
        <v>183</v>
      </c>
      <c r="B157" s="14" t="s">
        <v>310</v>
      </c>
      <c r="C157" s="82" t="s">
        <v>103</v>
      </c>
      <c r="D157" s="28"/>
      <c r="E157" s="20"/>
      <c r="F157" s="11"/>
      <c r="G157" s="23" t="s">
        <v>16</v>
      </c>
      <c r="H157" s="20"/>
      <c r="I157" s="23" t="s">
        <v>16</v>
      </c>
      <c r="J157" s="27"/>
      <c r="K157" s="23" t="s">
        <v>16</v>
      </c>
      <c r="L157" s="38"/>
    </row>
    <row r="158" spans="1:13" ht="25.5">
      <c r="A158" s="170" t="s">
        <v>186</v>
      </c>
      <c r="B158" s="14" t="s">
        <v>311</v>
      </c>
      <c r="C158" s="83" t="s">
        <v>31</v>
      </c>
      <c r="D158" s="28"/>
      <c r="E158" s="20"/>
      <c r="F158" s="11"/>
      <c r="G158" s="23" t="s">
        <v>16</v>
      </c>
      <c r="H158" s="20"/>
      <c r="I158" s="23" t="s">
        <v>16</v>
      </c>
      <c r="J158" s="27"/>
      <c r="K158" s="23" t="s">
        <v>16</v>
      </c>
      <c r="L158" s="38"/>
    </row>
    <row r="159" spans="1:13" ht="25.5">
      <c r="A159" s="170" t="s">
        <v>187</v>
      </c>
      <c r="B159" s="14" t="s">
        <v>312</v>
      </c>
      <c r="C159" s="83" t="s">
        <v>28</v>
      </c>
      <c r="D159" s="28"/>
      <c r="E159" s="20"/>
      <c r="F159" s="11"/>
      <c r="G159" s="23" t="s">
        <v>16</v>
      </c>
      <c r="H159" s="20"/>
      <c r="I159" s="23" t="s">
        <v>16</v>
      </c>
      <c r="J159" s="27"/>
      <c r="K159" s="23" t="s">
        <v>16</v>
      </c>
      <c r="L159" s="38"/>
    </row>
    <row r="160" spans="1:13" s="35" customFormat="1">
      <c r="A160" s="173" t="s">
        <v>196</v>
      </c>
      <c r="B160" s="134" t="s">
        <v>115</v>
      </c>
      <c r="C160" s="13"/>
      <c r="D160" s="13"/>
      <c r="E160" s="13"/>
      <c r="F160" s="13"/>
      <c r="G160" s="97" t="s">
        <v>16</v>
      </c>
      <c r="H160" s="13">
        <f>H162+H164+H165+H163+H166</f>
        <v>591.42733967311608</v>
      </c>
      <c r="I160" s="97" t="s">
        <v>16</v>
      </c>
      <c r="J160" s="13">
        <v>597184.69999999995</v>
      </c>
      <c r="K160" s="10" t="s">
        <v>16</v>
      </c>
      <c r="L160" s="34"/>
      <c r="M160" s="156"/>
    </row>
    <row r="161" spans="1:15" ht="25.5">
      <c r="A161" s="177" t="s">
        <v>197</v>
      </c>
      <c r="B161" s="14" t="s">
        <v>313</v>
      </c>
      <c r="C161" s="82" t="s">
        <v>110</v>
      </c>
      <c r="D161" s="11">
        <f>D162+D163</f>
        <v>2.5470919639068532E-2</v>
      </c>
      <c r="E161" s="10"/>
      <c r="F161" s="10"/>
      <c r="G161" s="10"/>
      <c r="H161" s="10"/>
      <c r="I161" s="10"/>
      <c r="J161" s="21">
        <f>J162+J163</f>
        <v>103447.5</v>
      </c>
      <c r="K161" s="19" t="s">
        <v>16</v>
      </c>
      <c r="L161" s="38"/>
      <c r="M161" s="72"/>
      <c r="N161" s="72"/>
    </row>
    <row r="162" spans="1:15" ht="25.5">
      <c r="A162" s="165" t="s">
        <v>198</v>
      </c>
      <c r="B162" s="14" t="s">
        <v>316</v>
      </c>
      <c r="C162" s="82" t="s">
        <v>110</v>
      </c>
      <c r="D162" s="94">
        <f>J162*1000/E162/1010392</f>
        <v>1.8607197456459161E-2</v>
      </c>
      <c r="E162" s="12">
        <f>ROUND(548.3*F162,2)</f>
        <v>1952.25</v>
      </c>
      <c r="F162" s="106">
        <f t="shared" ref="F162:F166" si="25">3.391*1.05</f>
        <v>3.5605500000000001</v>
      </c>
      <c r="G162" s="26" t="s">
        <v>16</v>
      </c>
      <c r="H162" s="20">
        <f>E162*D162</f>
        <v>36.325901234372395</v>
      </c>
      <c r="I162" s="26" t="s">
        <v>16</v>
      </c>
      <c r="J162" s="12">
        <v>36703.4</v>
      </c>
      <c r="K162" s="19" t="s">
        <v>16</v>
      </c>
      <c r="L162" s="38"/>
      <c r="M162" s="72"/>
    </row>
    <row r="163" spans="1:15">
      <c r="A163" s="165" t="s">
        <v>199</v>
      </c>
      <c r="B163" s="14" t="s">
        <v>317</v>
      </c>
      <c r="C163" s="82" t="s">
        <v>110</v>
      </c>
      <c r="D163" s="94">
        <f>J163*1000/E163/1010392</f>
        <v>6.8637221826093721E-3</v>
      </c>
      <c r="E163" s="12">
        <f>ROUND(2703*F163,2)</f>
        <v>9624.17</v>
      </c>
      <c r="F163" s="106">
        <f t="shared" si="25"/>
        <v>3.5605500000000001</v>
      </c>
      <c r="G163" s="26" t="s">
        <v>16</v>
      </c>
      <c r="H163" s="20">
        <f t="shared" ref="H163:H164" si="26">E163*D163</f>
        <v>66.057629118203636</v>
      </c>
      <c r="I163" s="26" t="s">
        <v>16</v>
      </c>
      <c r="J163" s="12">
        <v>66744.100000000006</v>
      </c>
      <c r="K163" s="19" t="s">
        <v>16</v>
      </c>
      <c r="L163" s="38"/>
    </row>
    <row r="164" spans="1:15" ht="25.5">
      <c r="A164" s="170" t="s">
        <v>118</v>
      </c>
      <c r="B164" s="14" t="s">
        <v>314</v>
      </c>
      <c r="C164" s="83" t="s">
        <v>111</v>
      </c>
      <c r="D164" s="94">
        <f t="shared" ref="D164" si="27">J164*1000/E164/1010392</f>
        <v>4.179358724190492E-2</v>
      </c>
      <c r="E164" s="12">
        <f>ROUND(3248*F164,2)</f>
        <v>11564.67</v>
      </c>
      <c r="F164" s="106">
        <f t="shared" si="25"/>
        <v>3.5605500000000001</v>
      </c>
      <c r="G164" s="26" t="s">
        <v>16</v>
      </c>
      <c r="H164" s="20">
        <f t="shared" si="26"/>
        <v>483.32904456884057</v>
      </c>
      <c r="I164" s="26" t="s">
        <v>16</v>
      </c>
      <c r="J164" s="12">
        <f>907602-428450.7+9200.5</f>
        <v>488351.8</v>
      </c>
      <c r="K164" s="19" t="s">
        <v>16</v>
      </c>
      <c r="L164" s="38"/>
    </row>
    <row r="165" spans="1:15">
      <c r="A165" s="170" t="s">
        <v>200</v>
      </c>
      <c r="B165" s="14" t="s">
        <v>315</v>
      </c>
      <c r="C165" s="77" t="s">
        <v>31</v>
      </c>
      <c r="D165" s="100"/>
      <c r="E165" s="12"/>
      <c r="F165" s="11"/>
      <c r="G165" s="26" t="s">
        <v>16</v>
      </c>
      <c r="H165" s="12"/>
      <c r="I165" s="26" t="s">
        <v>16</v>
      </c>
      <c r="J165" s="12"/>
      <c r="K165" s="19" t="s">
        <v>16</v>
      </c>
      <c r="L165" s="38"/>
    </row>
    <row r="166" spans="1:15" s="35" customFormat="1">
      <c r="A166" s="173" t="s">
        <v>112</v>
      </c>
      <c r="B166" s="9" t="s">
        <v>116</v>
      </c>
      <c r="C166" s="9" t="s">
        <v>35</v>
      </c>
      <c r="D166" s="155"/>
      <c r="E166" s="98"/>
      <c r="F166" s="22">
        <f t="shared" si="25"/>
        <v>3.5605500000000001</v>
      </c>
      <c r="G166" s="88" t="s">
        <v>16</v>
      </c>
      <c r="H166" s="13">
        <f>J166/942366*1000</f>
        <v>5.7147647516994455</v>
      </c>
      <c r="I166" s="88" t="s">
        <v>16</v>
      </c>
      <c r="J166" s="98">
        <v>5385.4</v>
      </c>
      <c r="K166" s="10" t="s">
        <v>16</v>
      </c>
      <c r="L166" s="34"/>
      <c r="M166" s="156"/>
    </row>
    <row r="167" spans="1:15">
      <c r="A167" s="176" t="s">
        <v>204</v>
      </c>
      <c r="B167" s="14" t="s">
        <v>208</v>
      </c>
      <c r="C167" s="14" t="s">
        <v>35</v>
      </c>
      <c r="D167" s="100"/>
      <c r="E167" s="12"/>
      <c r="F167" s="11"/>
      <c r="G167" s="26" t="s">
        <v>16</v>
      </c>
      <c r="H167" s="12"/>
      <c r="I167" s="26" t="s">
        <v>16</v>
      </c>
      <c r="J167" s="12"/>
      <c r="K167" s="19" t="s">
        <v>16</v>
      </c>
      <c r="L167" s="38"/>
    </row>
    <row r="168" spans="1:15" ht="25.5">
      <c r="A168" s="172" t="s">
        <v>65</v>
      </c>
      <c r="B168" s="111" t="s">
        <v>209</v>
      </c>
      <c r="C168" s="111"/>
      <c r="D168" s="136"/>
      <c r="E168" s="136"/>
      <c r="F168" s="114">
        <f>3.391*1.05</f>
        <v>3.5605500000000001</v>
      </c>
      <c r="G168" s="137" t="s">
        <v>16</v>
      </c>
      <c r="H168" s="113">
        <f>H196+H202+H209</f>
        <v>654.08743055662262</v>
      </c>
      <c r="I168" s="137" t="s">
        <v>16</v>
      </c>
      <c r="J168" s="113">
        <f>J196+J202+J209</f>
        <v>616386</v>
      </c>
      <c r="K168" s="115">
        <f>J168/(I211+J211)*100</f>
        <v>0.9004644550535581</v>
      </c>
      <c r="L168" s="38"/>
      <c r="M168" s="72"/>
      <c r="O168" s="72"/>
    </row>
    <row r="169" spans="1:15" s="35" customFormat="1">
      <c r="A169" s="171" t="s">
        <v>191</v>
      </c>
      <c r="B169" s="9" t="s">
        <v>117</v>
      </c>
      <c r="C169" s="9" t="s">
        <v>18</v>
      </c>
      <c r="D169" s="96"/>
      <c r="E169" s="21"/>
      <c r="F169" s="22"/>
      <c r="G169" s="88" t="s">
        <v>16</v>
      </c>
      <c r="H169" s="21"/>
      <c r="I169" s="10" t="s">
        <v>16</v>
      </c>
      <c r="J169" s="99"/>
      <c r="K169" s="10" t="s">
        <v>16</v>
      </c>
      <c r="L169" s="34"/>
      <c r="M169" s="156"/>
      <c r="N169" s="156"/>
    </row>
    <row r="170" spans="1:15" s="35" customFormat="1">
      <c r="A170" s="173" t="s">
        <v>101</v>
      </c>
      <c r="B170" s="9" t="s">
        <v>318</v>
      </c>
      <c r="C170" s="9"/>
      <c r="D170" s="9"/>
      <c r="E170" s="9"/>
      <c r="F170" s="9"/>
      <c r="G170" s="9" t="s">
        <v>16</v>
      </c>
      <c r="H170" s="9"/>
      <c r="I170" s="9" t="s">
        <v>16</v>
      </c>
      <c r="J170" s="9" t="s">
        <v>16</v>
      </c>
      <c r="K170" s="9" t="s">
        <v>16</v>
      </c>
      <c r="L170" s="34"/>
    </row>
    <row r="171" spans="1:15" s="35" customFormat="1">
      <c r="A171" s="162" t="s">
        <v>184</v>
      </c>
      <c r="B171" s="9" t="s">
        <v>210</v>
      </c>
      <c r="C171" s="9"/>
      <c r="D171" s="9"/>
      <c r="E171" s="21"/>
      <c r="F171" s="22"/>
      <c r="G171" s="88" t="s">
        <v>16</v>
      </c>
      <c r="H171" s="21"/>
      <c r="I171" s="10" t="s">
        <v>16</v>
      </c>
      <c r="J171" s="99"/>
      <c r="K171" s="10" t="s">
        <v>16</v>
      </c>
      <c r="L171" s="34"/>
    </row>
    <row r="172" spans="1:15" ht="25.5">
      <c r="A172" s="169" t="s">
        <v>185</v>
      </c>
      <c r="B172" s="14" t="s">
        <v>211</v>
      </c>
      <c r="C172" s="82" t="s">
        <v>103</v>
      </c>
      <c r="D172" s="87"/>
      <c r="E172" s="20"/>
      <c r="F172" s="11"/>
      <c r="G172" s="26" t="s">
        <v>16</v>
      </c>
      <c r="H172" s="20"/>
      <c r="I172" s="19" t="s">
        <v>16</v>
      </c>
      <c r="J172" s="27"/>
      <c r="K172" s="19" t="s">
        <v>16</v>
      </c>
      <c r="L172" s="38"/>
    </row>
    <row r="173" spans="1:15" ht="25.5">
      <c r="A173" s="174" t="s">
        <v>148</v>
      </c>
      <c r="B173" s="14" t="s">
        <v>212</v>
      </c>
      <c r="C173" s="82" t="s">
        <v>103</v>
      </c>
      <c r="D173" s="87"/>
      <c r="E173" s="20"/>
      <c r="F173" s="11"/>
      <c r="G173" s="26" t="s">
        <v>16</v>
      </c>
      <c r="H173" s="20"/>
      <c r="I173" s="19" t="s">
        <v>16</v>
      </c>
      <c r="J173" s="27"/>
      <c r="K173" s="19" t="s">
        <v>16</v>
      </c>
      <c r="L173" s="38"/>
      <c r="M173" s="72"/>
    </row>
    <row r="174" spans="1:15" ht="25.5">
      <c r="A174" s="175" t="s">
        <v>149</v>
      </c>
      <c r="B174" s="14" t="s">
        <v>319</v>
      </c>
      <c r="C174" s="82" t="s">
        <v>103</v>
      </c>
      <c r="D174" s="87"/>
      <c r="E174" s="20"/>
      <c r="F174" s="11"/>
      <c r="G174" s="26" t="s">
        <v>16</v>
      </c>
      <c r="H174" s="20"/>
      <c r="I174" s="19" t="s">
        <v>16</v>
      </c>
      <c r="J174" s="27"/>
      <c r="K174" s="19" t="s">
        <v>16</v>
      </c>
      <c r="L174" s="38"/>
    </row>
    <row r="175" spans="1:15">
      <c r="A175" s="165" t="s">
        <v>150</v>
      </c>
      <c r="B175" s="14" t="s">
        <v>213</v>
      </c>
      <c r="C175" s="82" t="s">
        <v>105</v>
      </c>
      <c r="D175" s="89"/>
      <c r="E175" s="20"/>
      <c r="F175" s="11"/>
      <c r="G175" s="26"/>
      <c r="H175" s="20"/>
      <c r="I175" s="19"/>
      <c r="J175" s="27"/>
      <c r="K175" s="19" t="s">
        <v>16</v>
      </c>
      <c r="L175" s="38"/>
    </row>
    <row r="176" spans="1:15">
      <c r="A176" s="174" t="s">
        <v>151</v>
      </c>
      <c r="B176" s="14" t="s">
        <v>320</v>
      </c>
      <c r="C176" s="82" t="s">
        <v>105</v>
      </c>
      <c r="D176" s="87"/>
      <c r="E176" s="20"/>
      <c r="F176" s="11"/>
      <c r="G176" s="26" t="s">
        <v>16</v>
      </c>
      <c r="H176" s="20"/>
      <c r="I176" s="19" t="s">
        <v>16</v>
      </c>
      <c r="J176" s="27"/>
      <c r="K176" s="19" t="s">
        <v>16</v>
      </c>
      <c r="L176" s="38"/>
    </row>
    <row r="177" spans="1:12">
      <c r="A177" s="166" t="s">
        <v>152</v>
      </c>
      <c r="B177" s="14" t="s">
        <v>321</v>
      </c>
      <c r="C177" s="82" t="s">
        <v>24</v>
      </c>
      <c r="D177" s="87"/>
      <c r="E177" s="20"/>
      <c r="F177" s="11"/>
      <c r="G177" s="26" t="s">
        <v>16</v>
      </c>
      <c r="H177" s="20"/>
      <c r="I177" s="19" t="s">
        <v>16</v>
      </c>
      <c r="J177" s="27"/>
      <c r="K177" s="19" t="s">
        <v>16</v>
      </c>
      <c r="L177" s="38"/>
    </row>
    <row r="178" spans="1:12" ht="38.25">
      <c r="A178" s="167" t="s">
        <v>153</v>
      </c>
      <c r="B178" s="14" t="s">
        <v>322</v>
      </c>
      <c r="C178" s="82" t="s">
        <v>107</v>
      </c>
      <c r="D178" s="87"/>
      <c r="E178" s="20"/>
      <c r="F178" s="11"/>
      <c r="G178" s="23" t="s">
        <v>16</v>
      </c>
      <c r="H178" s="20"/>
      <c r="I178" s="23" t="s">
        <v>16</v>
      </c>
      <c r="J178" s="27"/>
      <c r="K178" s="23" t="s">
        <v>16</v>
      </c>
      <c r="L178" s="38"/>
    </row>
    <row r="179" spans="1:12">
      <c r="A179" s="160" t="s">
        <v>154</v>
      </c>
      <c r="B179" s="14" t="s">
        <v>323</v>
      </c>
      <c r="C179" s="82" t="s">
        <v>107</v>
      </c>
      <c r="D179" s="215"/>
      <c r="E179" s="20"/>
      <c r="F179" s="11"/>
      <c r="G179" s="26" t="s">
        <v>16</v>
      </c>
      <c r="H179" s="20"/>
      <c r="I179" s="19" t="s">
        <v>16</v>
      </c>
      <c r="J179" s="27"/>
      <c r="K179" s="19" t="s">
        <v>16</v>
      </c>
      <c r="L179" s="38"/>
    </row>
    <row r="180" spans="1:12">
      <c r="A180" s="164" t="s">
        <v>155</v>
      </c>
      <c r="B180" s="14" t="s">
        <v>324</v>
      </c>
      <c r="C180" s="82" t="s">
        <v>107</v>
      </c>
      <c r="D180" s="215"/>
      <c r="E180" s="20"/>
      <c r="F180" s="11"/>
      <c r="G180" s="26" t="s">
        <v>16</v>
      </c>
      <c r="H180" s="20"/>
      <c r="I180" s="19" t="s">
        <v>16</v>
      </c>
      <c r="J180" s="27"/>
      <c r="K180" s="19" t="s">
        <v>16</v>
      </c>
      <c r="L180" s="38"/>
    </row>
    <row r="181" spans="1:12">
      <c r="A181" s="168" t="s">
        <v>156</v>
      </c>
      <c r="B181" s="14" t="s">
        <v>325</v>
      </c>
      <c r="C181" s="82" t="s">
        <v>107</v>
      </c>
      <c r="D181" s="215"/>
      <c r="E181" s="20"/>
      <c r="F181" s="11"/>
      <c r="G181" s="26" t="s">
        <v>16</v>
      </c>
      <c r="H181" s="20"/>
      <c r="I181" s="19" t="s">
        <v>16</v>
      </c>
      <c r="J181" s="27"/>
      <c r="K181" s="19" t="s">
        <v>16</v>
      </c>
      <c r="L181" s="38"/>
    </row>
    <row r="182" spans="1:12">
      <c r="A182" s="167" t="s">
        <v>157</v>
      </c>
      <c r="B182" s="14" t="s">
        <v>326</v>
      </c>
      <c r="C182" s="82" t="s">
        <v>107</v>
      </c>
      <c r="D182" s="215"/>
      <c r="E182" s="20"/>
      <c r="F182" s="11"/>
      <c r="G182" s="26" t="s">
        <v>16</v>
      </c>
      <c r="H182" s="20"/>
      <c r="I182" s="19" t="s">
        <v>16</v>
      </c>
      <c r="J182" s="27"/>
      <c r="K182" s="19" t="s">
        <v>16</v>
      </c>
      <c r="L182" s="38"/>
    </row>
    <row r="183" spans="1:12" ht="25.5">
      <c r="A183" s="164" t="s">
        <v>158</v>
      </c>
      <c r="B183" s="14" t="s">
        <v>327</v>
      </c>
      <c r="C183" s="82" t="s">
        <v>107</v>
      </c>
      <c r="D183" s="215"/>
      <c r="E183" s="20"/>
      <c r="F183" s="11"/>
      <c r="G183" s="26" t="s">
        <v>16</v>
      </c>
      <c r="H183" s="20"/>
      <c r="I183" s="19" t="s">
        <v>16</v>
      </c>
      <c r="J183" s="27"/>
      <c r="K183" s="19" t="s">
        <v>16</v>
      </c>
      <c r="L183" s="38"/>
    </row>
    <row r="184" spans="1:12" ht="38.25">
      <c r="A184" s="164" t="s">
        <v>159</v>
      </c>
      <c r="B184" s="14" t="s">
        <v>328</v>
      </c>
      <c r="C184" s="82" t="s">
        <v>107</v>
      </c>
      <c r="D184" s="215"/>
      <c r="E184" s="20"/>
      <c r="F184" s="11"/>
      <c r="G184" s="26" t="s">
        <v>16</v>
      </c>
      <c r="H184" s="20"/>
      <c r="I184" s="19" t="s">
        <v>16</v>
      </c>
      <c r="J184" s="27"/>
      <c r="K184" s="19" t="s">
        <v>16</v>
      </c>
      <c r="L184" s="38"/>
    </row>
    <row r="185" spans="1:12" ht="25.5">
      <c r="A185" s="160" t="s">
        <v>160</v>
      </c>
      <c r="B185" s="14" t="s">
        <v>329</v>
      </c>
      <c r="C185" s="82" t="s">
        <v>107</v>
      </c>
      <c r="D185" s="215"/>
      <c r="E185" s="20"/>
      <c r="F185" s="11"/>
      <c r="G185" s="26" t="s">
        <v>16</v>
      </c>
      <c r="H185" s="20"/>
      <c r="I185" s="19" t="s">
        <v>16</v>
      </c>
      <c r="J185" s="27"/>
      <c r="K185" s="19" t="s">
        <v>16</v>
      </c>
      <c r="L185" s="38"/>
    </row>
    <row r="186" spans="1:12" ht="25.5">
      <c r="A186" s="165" t="s">
        <v>169</v>
      </c>
      <c r="B186" s="14" t="s">
        <v>330</v>
      </c>
      <c r="C186" s="82" t="s">
        <v>103</v>
      </c>
      <c r="D186" s="216"/>
      <c r="E186" s="197"/>
      <c r="F186" s="11"/>
      <c r="G186" s="26" t="s">
        <v>16</v>
      </c>
      <c r="H186" s="20"/>
      <c r="I186" s="19" t="s">
        <v>16</v>
      </c>
      <c r="J186" s="27"/>
      <c r="K186" s="19" t="s">
        <v>16</v>
      </c>
      <c r="L186" s="38"/>
    </row>
    <row r="187" spans="1:12" ht="25.5">
      <c r="A187" s="161" t="s">
        <v>170</v>
      </c>
      <c r="B187" s="14" t="s">
        <v>331</v>
      </c>
      <c r="C187" s="82" t="s">
        <v>103</v>
      </c>
      <c r="D187" s="216"/>
      <c r="E187" s="197"/>
      <c r="F187" s="11"/>
      <c r="G187" s="26" t="s">
        <v>16</v>
      </c>
      <c r="H187" s="20"/>
      <c r="I187" s="19" t="s">
        <v>16</v>
      </c>
      <c r="J187" s="27"/>
      <c r="K187" s="19" t="s">
        <v>16</v>
      </c>
      <c r="L187" s="38"/>
    </row>
    <row r="188" spans="1:12" ht="25.5">
      <c r="A188" s="161" t="s">
        <v>171</v>
      </c>
      <c r="B188" s="14" t="s">
        <v>332</v>
      </c>
      <c r="C188" s="82" t="s">
        <v>103</v>
      </c>
      <c r="D188" s="216"/>
      <c r="E188" s="197"/>
      <c r="F188" s="11"/>
      <c r="G188" s="26" t="s">
        <v>16</v>
      </c>
      <c r="H188" s="20"/>
      <c r="I188" s="19" t="s">
        <v>16</v>
      </c>
      <c r="J188" s="27"/>
      <c r="K188" s="19" t="s">
        <v>16</v>
      </c>
      <c r="L188" s="38"/>
    </row>
    <row r="189" spans="1:12" ht="25.5">
      <c r="A189" s="161" t="s">
        <v>172</v>
      </c>
      <c r="B189" s="14" t="s">
        <v>333</v>
      </c>
      <c r="C189" s="82" t="s">
        <v>103</v>
      </c>
      <c r="D189" s="216"/>
      <c r="E189" s="197"/>
      <c r="F189" s="11"/>
      <c r="G189" s="26" t="s">
        <v>16</v>
      </c>
      <c r="H189" s="20"/>
      <c r="I189" s="19" t="s">
        <v>16</v>
      </c>
      <c r="J189" s="27"/>
      <c r="K189" s="19" t="s">
        <v>16</v>
      </c>
      <c r="L189" s="38"/>
    </row>
    <row r="190" spans="1:12" s="35" customFormat="1">
      <c r="A190" s="179" t="s">
        <v>176</v>
      </c>
      <c r="B190" s="9" t="s">
        <v>214</v>
      </c>
      <c r="C190" s="125" t="s">
        <v>173</v>
      </c>
      <c r="D190" s="217"/>
      <c r="E190" s="127"/>
      <c r="F190" s="22"/>
      <c r="G190" s="88" t="s">
        <v>16</v>
      </c>
      <c r="H190" s="21"/>
      <c r="I190" s="10" t="s">
        <v>16</v>
      </c>
      <c r="J190" s="99"/>
      <c r="K190" s="10" t="s">
        <v>16</v>
      </c>
      <c r="L190" s="34"/>
    </row>
    <row r="191" spans="1:12" s="35" customFormat="1" ht="25.5">
      <c r="A191" s="173" t="s">
        <v>174</v>
      </c>
      <c r="B191" s="9" t="s">
        <v>215</v>
      </c>
      <c r="C191" s="9"/>
      <c r="D191" s="9"/>
      <c r="E191" s="9"/>
      <c r="F191" s="9"/>
      <c r="G191" s="9" t="s">
        <v>16</v>
      </c>
      <c r="H191" s="21">
        <f>H196</f>
        <v>454.883559041816</v>
      </c>
      <c r="I191" s="9" t="s">
        <v>16</v>
      </c>
      <c r="J191" s="21">
        <f>J196</f>
        <v>428666.8</v>
      </c>
      <c r="K191" s="9" t="s">
        <v>16</v>
      </c>
      <c r="L191" s="34"/>
    </row>
    <row r="192" spans="1:12">
      <c r="A192" s="170" t="s">
        <v>175</v>
      </c>
      <c r="B192" s="14" t="s">
        <v>216</v>
      </c>
      <c r="C192" s="83" t="s">
        <v>31</v>
      </c>
      <c r="D192" s="28"/>
      <c r="E192" s="20"/>
      <c r="F192" s="11"/>
      <c r="G192" s="26" t="s">
        <v>16</v>
      </c>
      <c r="H192" s="20"/>
      <c r="I192" s="26" t="s">
        <v>16</v>
      </c>
      <c r="J192" s="27"/>
      <c r="K192" s="19" t="s">
        <v>16</v>
      </c>
      <c r="L192" s="38"/>
    </row>
    <row r="193" spans="1:16">
      <c r="A193" s="166" t="s">
        <v>177</v>
      </c>
      <c r="B193" s="14" t="s">
        <v>334</v>
      </c>
      <c r="C193" s="83" t="s">
        <v>31</v>
      </c>
      <c r="D193" s="28"/>
      <c r="E193" s="20"/>
      <c r="F193" s="11"/>
      <c r="G193" s="26" t="s">
        <v>16</v>
      </c>
      <c r="H193" s="20"/>
      <c r="I193" s="26" t="s">
        <v>16</v>
      </c>
      <c r="J193" s="27"/>
      <c r="K193" s="19" t="s">
        <v>16</v>
      </c>
      <c r="L193" s="38"/>
    </row>
    <row r="194" spans="1:16">
      <c r="A194" s="166" t="s">
        <v>178</v>
      </c>
      <c r="B194" s="14" t="s">
        <v>335</v>
      </c>
      <c r="C194" s="83" t="s">
        <v>31</v>
      </c>
      <c r="D194" s="28"/>
      <c r="E194" s="20"/>
      <c r="F194" s="11"/>
      <c r="G194" s="26" t="s">
        <v>16</v>
      </c>
      <c r="H194" s="20"/>
      <c r="I194" s="26" t="s">
        <v>16</v>
      </c>
      <c r="J194" s="27"/>
      <c r="K194" s="19" t="s">
        <v>16</v>
      </c>
      <c r="L194" s="38"/>
    </row>
    <row r="195" spans="1:16" ht="38.25">
      <c r="A195" s="166" t="s">
        <v>179</v>
      </c>
      <c r="B195" s="14" t="s">
        <v>336</v>
      </c>
      <c r="C195" s="83" t="s">
        <v>31</v>
      </c>
      <c r="D195" s="94"/>
      <c r="E195" s="20"/>
      <c r="F195" s="11"/>
      <c r="G195" s="26" t="s">
        <v>16</v>
      </c>
      <c r="H195" s="20"/>
      <c r="I195" s="26" t="s">
        <v>16</v>
      </c>
      <c r="J195" s="27"/>
      <c r="K195" s="19" t="s">
        <v>16</v>
      </c>
      <c r="L195" s="38"/>
    </row>
    <row r="196" spans="1:16">
      <c r="A196" s="178" t="s">
        <v>180</v>
      </c>
      <c r="B196" s="14" t="s">
        <v>217</v>
      </c>
      <c r="C196" s="83" t="s">
        <v>28</v>
      </c>
      <c r="D196" s="94">
        <f>J196*1000/E196/942366</f>
        <v>2.9280804180863936E-3</v>
      </c>
      <c r="E196" s="20">
        <f>ROUND(43631.5*F196,2)</f>
        <v>155352.14000000001</v>
      </c>
      <c r="F196" s="11">
        <f>3.391*1.05</f>
        <v>3.5605500000000001</v>
      </c>
      <c r="G196" s="26" t="s">
        <v>16</v>
      </c>
      <c r="H196" s="20">
        <f>D196*E196</f>
        <v>454.883559041816</v>
      </c>
      <c r="I196" s="26" t="s">
        <v>16</v>
      </c>
      <c r="J196" s="27">
        <f>610827.5-182160.7</f>
        <v>428666.8</v>
      </c>
      <c r="K196" s="83" t="s">
        <v>16</v>
      </c>
      <c r="L196" s="38"/>
      <c r="M196" s="72"/>
      <c r="N196" s="72"/>
      <c r="O196" s="72"/>
      <c r="P196" s="72"/>
    </row>
    <row r="197" spans="1:16">
      <c r="A197" s="166" t="s">
        <v>181</v>
      </c>
      <c r="B197" s="14" t="s">
        <v>337</v>
      </c>
      <c r="C197" s="83" t="s">
        <v>28</v>
      </c>
      <c r="D197" s="28"/>
      <c r="E197" s="20"/>
      <c r="F197" s="11"/>
      <c r="G197" s="26" t="s">
        <v>16</v>
      </c>
      <c r="H197" s="20"/>
      <c r="I197" s="26" t="s">
        <v>16</v>
      </c>
      <c r="J197" s="27"/>
      <c r="K197" s="19" t="s">
        <v>16</v>
      </c>
      <c r="L197" s="38"/>
    </row>
    <row r="198" spans="1:16">
      <c r="A198" s="163" t="s">
        <v>192</v>
      </c>
      <c r="B198" s="14" t="s">
        <v>338</v>
      </c>
      <c r="C198" s="83" t="s">
        <v>28</v>
      </c>
      <c r="D198" s="28"/>
      <c r="E198" s="28"/>
      <c r="F198" s="95"/>
      <c r="G198" s="28" t="s">
        <v>16</v>
      </c>
      <c r="H198" s="20"/>
      <c r="I198" s="20" t="s">
        <v>16</v>
      </c>
      <c r="J198" s="20"/>
      <c r="K198" s="23" t="s">
        <v>16</v>
      </c>
      <c r="L198" s="38"/>
    </row>
    <row r="199" spans="1:16" s="35" customFormat="1">
      <c r="A199" s="173" t="s">
        <v>182</v>
      </c>
      <c r="B199" s="9" t="s">
        <v>218</v>
      </c>
      <c r="C199" s="134"/>
      <c r="D199" s="8"/>
      <c r="E199" s="21"/>
      <c r="F199" s="22"/>
      <c r="G199" s="13" t="s">
        <v>16</v>
      </c>
      <c r="H199" s="99">
        <f>H202</f>
        <v>193.30542016999999</v>
      </c>
      <c r="I199" s="13" t="s">
        <v>16</v>
      </c>
      <c r="J199" s="99">
        <f>J202</f>
        <v>182160.7</v>
      </c>
      <c r="K199" s="13" t="s">
        <v>16</v>
      </c>
      <c r="L199" s="34"/>
    </row>
    <row r="200" spans="1:16" ht="25.5">
      <c r="A200" s="170" t="s">
        <v>183</v>
      </c>
      <c r="B200" s="14" t="s">
        <v>219</v>
      </c>
      <c r="C200" s="82" t="s">
        <v>103</v>
      </c>
      <c r="D200" s="28"/>
      <c r="E200" s="20"/>
      <c r="F200" s="11"/>
      <c r="G200" s="23" t="s">
        <v>16</v>
      </c>
      <c r="H200" s="20"/>
      <c r="I200" s="23" t="s">
        <v>16</v>
      </c>
      <c r="J200" s="27"/>
      <c r="K200" s="23" t="s">
        <v>16</v>
      </c>
      <c r="L200" s="38"/>
    </row>
    <row r="201" spans="1:16" ht="25.5">
      <c r="A201" s="170" t="s">
        <v>186</v>
      </c>
      <c r="B201" s="14" t="s">
        <v>220</v>
      </c>
      <c r="C201" s="83" t="s">
        <v>31</v>
      </c>
      <c r="D201" s="28"/>
      <c r="E201" s="20"/>
      <c r="F201" s="11"/>
      <c r="G201" s="23" t="s">
        <v>16</v>
      </c>
      <c r="H201" s="20"/>
      <c r="I201" s="23" t="s">
        <v>16</v>
      </c>
      <c r="J201" s="27"/>
      <c r="K201" s="23" t="s">
        <v>16</v>
      </c>
      <c r="L201" s="38"/>
    </row>
    <row r="202" spans="1:16" ht="25.5">
      <c r="A202" s="170" t="s">
        <v>187</v>
      </c>
      <c r="B202" s="14" t="s">
        <v>221</v>
      </c>
      <c r="C202" s="83" t="s">
        <v>28</v>
      </c>
      <c r="D202" s="28">
        <f>0.006517-0.005426</f>
        <v>1.091E-3</v>
      </c>
      <c r="E202" s="20">
        <f>ROUND(49762.5*F202,2)</f>
        <v>177181.87</v>
      </c>
      <c r="F202" s="11">
        <f>3.391*1.05</f>
        <v>3.5605500000000001</v>
      </c>
      <c r="G202" s="23" t="s">
        <v>16</v>
      </c>
      <c r="H202" s="20">
        <f>E202*D202</f>
        <v>193.30542016999999</v>
      </c>
      <c r="I202" s="23" t="s">
        <v>16</v>
      </c>
      <c r="J202" s="27">
        <f>ROUND(ROUND(D202*942366,1)*E202/1000,1)</f>
        <v>182160.7</v>
      </c>
      <c r="K202" s="23" t="s">
        <v>16</v>
      </c>
      <c r="L202" s="38"/>
    </row>
    <row r="203" spans="1:16" s="35" customFormat="1">
      <c r="A203" s="173" t="s">
        <v>196</v>
      </c>
      <c r="B203" s="134" t="s">
        <v>222</v>
      </c>
      <c r="C203" s="13"/>
      <c r="D203" s="13"/>
      <c r="E203" s="13"/>
      <c r="F203" s="13"/>
      <c r="G203" s="97" t="s">
        <v>16</v>
      </c>
      <c r="H203" s="13"/>
      <c r="I203" s="97" t="s">
        <v>16</v>
      </c>
      <c r="J203" s="13"/>
      <c r="K203" s="10" t="s">
        <v>16</v>
      </c>
      <c r="L203" s="34"/>
    </row>
    <row r="204" spans="1:16" ht="25.5">
      <c r="A204" s="177" t="s">
        <v>197</v>
      </c>
      <c r="B204" s="14" t="s">
        <v>339</v>
      </c>
      <c r="C204" s="82" t="s">
        <v>110</v>
      </c>
      <c r="D204" s="11"/>
      <c r="E204" s="10"/>
      <c r="F204" s="10"/>
      <c r="G204" s="10" t="s">
        <v>16</v>
      </c>
      <c r="H204" s="10"/>
      <c r="I204" s="10" t="s">
        <v>16</v>
      </c>
      <c r="J204" s="21"/>
      <c r="K204" s="19" t="s">
        <v>16</v>
      </c>
      <c r="L204" s="38"/>
    </row>
    <row r="205" spans="1:16" ht="25.5">
      <c r="A205" s="165" t="s">
        <v>198</v>
      </c>
      <c r="B205" s="14" t="s">
        <v>342</v>
      </c>
      <c r="C205" s="82" t="s">
        <v>110</v>
      </c>
      <c r="D205" s="94"/>
      <c r="E205" s="12"/>
      <c r="F205" s="11"/>
      <c r="G205" s="26" t="s">
        <v>16</v>
      </c>
      <c r="H205" s="20"/>
      <c r="I205" s="26" t="s">
        <v>16</v>
      </c>
      <c r="J205" s="12"/>
      <c r="K205" s="19" t="s">
        <v>16</v>
      </c>
      <c r="L205" s="38"/>
    </row>
    <row r="206" spans="1:16">
      <c r="A206" s="165" t="s">
        <v>199</v>
      </c>
      <c r="B206" s="14" t="s">
        <v>343</v>
      </c>
      <c r="C206" s="82" t="s">
        <v>110</v>
      </c>
      <c r="D206" s="94"/>
      <c r="E206" s="12"/>
      <c r="F206" s="11"/>
      <c r="G206" s="26" t="s">
        <v>16</v>
      </c>
      <c r="H206" s="101"/>
      <c r="I206" s="26" t="s">
        <v>16</v>
      </c>
      <c r="J206" s="12"/>
      <c r="K206" s="19" t="s">
        <v>16</v>
      </c>
      <c r="L206" s="38"/>
    </row>
    <row r="207" spans="1:16" ht="25.5">
      <c r="A207" s="170" t="s">
        <v>118</v>
      </c>
      <c r="B207" s="14" t="s">
        <v>340</v>
      </c>
      <c r="C207" s="83" t="s">
        <v>111</v>
      </c>
      <c r="D207" s="94"/>
      <c r="E207" s="12"/>
      <c r="F207" s="11"/>
      <c r="G207" s="26" t="s">
        <v>16</v>
      </c>
      <c r="H207" s="101"/>
      <c r="I207" s="26" t="s">
        <v>16</v>
      </c>
      <c r="J207" s="12"/>
      <c r="K207" s="19" t="s">
        <v>16</v>
      </c>
      <c r="L207" s="38"/>
    </row>
    <row r="208" spans="1:16">
      <c r="A208" s="170" t="s">
        <v>200</v>
      </c>
      <c r="B208" s="14" t="s">
        <v>341</v>
      </c>
      <c r="C208" s="77" t="s">
        <v>31</v>
      </c>
      <c r="D208" s="100"/>
      <c r="E208" s="12"/>
      <c r="F208" s="11"/>
      <c r="G208" s="26" t="s">
        <v>16</v>
      </c>
      <c r="H208" s="12"/>
      <c r="I208" s="26" t="s">
        <v>16</v>
      </c>
      <c r="J208" s="12"/>
      <c r="K208" s="19" t="s">
        <v>16</v>
      </c>
      <c r="L208" s="38"/>
    </row>
    <row r="209" spans="1:16" s="35" customFormat="1">
      <c r="A209" s="173" t="s">
        <v>112</v>
      </c>
      <c r="B209" s="9" t="s">
        <v>223</v>
      </c>
      <c r="C209" s="9" t="s">
        <v>35</v>
      </c>
      <c r="D209" s="155"/>
      <c r="E209" s="98"/>
      <c r="F209" s="22">
        <f>3.391*1.05</f>
        <v>3.5605500000000001</v>
      </c>
      <c r="G209" s="88" t="s">
        <v>16</v>
      </c>
      <c r="H209" s="13">
        <f>J209/942366*1000</f>
        <v>5.8984513448065821</v>
      </c>
      <c r="I209" s="88" t="s">
        <v>16</v>
      </c>
      <c r="J209" s="98">
        <v>5558.5</v>
      </c>
      <c r="K209" s="10" t="s">
        <v>16</v>
      </c>
      <c r="L209" s="34"/>
      <c r="M209" s="156"/>
    </row>
    <row r="210" spans="1:16">
      <c r="A210" s="176" t="s">
        <v>204</v>
      </c>
      <c r="B210" s="14" t="s">
        <v>224</v>
      </c>
      <c r="C210" s="14" t="s">
        <v>35</v>
      </c>
      <c r="D210" s="100"/>
      <c r="E210" s="12"/>
      <c r="F210" s="11">
        <f>3.391*1.05</f>
        <v>3.5605500000000001</v>
      </c>
      <c r="G210" s="26" t="s">
        <v>16</v>
      </c>
      <c r="H210" s="12"/>
      <c r="I210" s="26" t="s">
        <v>16</v>
      </c>
      <c r="J210" s="12"/>
      <c r="K210" s="19" t="s">
        <v>16</v>
      </c>
      <c r="L210" s="38"/>
    </row>
    <row r="211" spans="1:16">
      <c r="A211" s="171" t="s">
        <v>64</v>
      </c>
      <c r="B211" s="9" t="s">
        <v>225</v>
      </c>
      <c r="C211" s="9" t="s">
        <v>35</v>
      </c>
      <c r="D211" s="8" t="s">
        <v>16</v>
      </c>
      <c r="E211" s="8" t="s">
        <v>16</v>
      </c>
      <c r="F211" s="11">
        <f>3.391*1.05</f>
        <v>3.5605500000000001</v>
      </c>
      <c r="G211" s="13" t="e">
        <f>I211/M12*1000</f>
        <v>#DIV/0!</v>
      </c>
      <c r="H211" s="13">
        <f>H40</f>
        <v>69190.684375245211</v>
      </c>
      <c r="I211" s="13">
        <f>I12+I39</f>
        <v>3209219.5100000002</v>
      </c>
      <c r="J211" s="13">
        <f>J40</f>
        <v>65242788.399999999</v>
      </c>
      <c r="K211" s="74">
        <v>100</v>
      </c>
      <c r="L211" s="38"/>
    </row>
    <row r="212" spans="1:16">
      <c r="I212" s="75"/>
      <c r="J212" s="219"/>
      <c r="K212" s="76"/>
      <c r="L212" s="38"/>
    </row>
    <row r="213" spans="1:16">
      <c r="A213" s="252" t="s">
        <v>59</v>
      </c>
      <c r="B213" s="252"/>
      <c r="C213" s="252"/>
      <c r="D213" s="252"/>
      <c r="E213" s="252"/>
      <c r="F213" s="252"/>
      <c r="G213" s="252"/>
      <c r="H213" s="252"/>
      <c r="I213" s="252"/>
      <c r="J213" s="252"/>
      <c r="K213" s="252"/>
      <c r="L213" s="38"/>
    </row>
    <row r="214" spans="1:16">
      <c r="A214" s="253" t="s">
        <v>60</v>
      </c>
      <c r="B214" s="253"/>
      <c r="C214" s="253"/>
      <c r="D214" s="253"/>
      <c r="E214" s="253"/>
      <c r="F214" s="253"/>
      <c r="G214" s="253"/>
      <c r="H214" s="253"/>
      <c r="I214" s="253"/>
      <c r="J214" s="253"/>
      <c r="K214" s="253"/>
      <c r="L214" s="38"/>
    </row>
    <row r="215" spans="1:16">
      <c r="A215" s="253" t="s">
        <v>61</v>
      </c>
      <c r="B215" s="253"/>
      <c r="C215" s="253"/>
      <c r="D215" s="253"/>
      <c r="E215" s="253"/>
      <c r="F215" s="253"/>
      <c r="G215" s="253"/>
      <c r="H215" s="253"/>
      <c r="I215" s="253"/>
      <c r="J215" s="253"/>
      <c r="K215" s="253"/>
      <c r="L215" s="38"/>
      <c r="M215" s="38"/>
      <c r="N215" s="38"/>
      <c r="O215" s="38"/>
      <c r="P215" s="38"/>
    </row>
    <row r="216" spans="1:16">
      <c r="A216" s="254"/>
      <c r="B216" s="254"/>
      <c r="C216" s="254"/>
      <c r="D216" s="254"/>
      <c r="E216" s="254"/>
      <c r="F216" s="254"/>
      <c r="G216" s="254"/>
      <c r="H216" s="254"/>
      <c r="I216" s="254"/>
      <c r="J216" s="254"/>
      <c r="K216" s="254"/>
      <c r="L216" s="38"/>
      <c r="M216" s="38"/>
      <c r="N216" s="38"/>
      <c r="O216" s="38"/>
      <c r="P216" s="38"/>
    </row>
    <row r="217" spans="1:16">
      <c r="A217" s="255" t="s">
        <v>62</v>
      </c>
      <c r="B217" s="255"/>
      <c r="C217" s="255"/>
      <c r="D217" s="255"/>
      <c r="E217" s="255"/>
      <c r="F217" s="255"/>
      <c r="G217" s="255"/>
      <c r="H217" s="255"/>
      <c r="I217" s="255"/>
      <c r="J217" s="255"/>
      <c r="K217" s="255"/>
      <c r="L217" s="38"/>
      <c r="M217" s="38"/>
      <c r="N217" s="38"/>
      <c r="O217" s="38"/>
      <c r="P217" s="38"/>
    </row>
    <row r="218" spans="1:16">
      <c r="D218" s="220"/>
      <c r="J218" s="219"/>
      <c r="L218" s="38"/>
      <c r="M218" s="38"/>
      <c r="N218" s="38"/>
      <c r="O218" s="38"/>
      <c r="P218" s="38"/>
    </row>
    <row r="220" spans="1:16">
      <c r="D220" s="219"/>
    </row>
  </sheetData>
  <mergeCells count="20">
    <mergeCell ref="H2:K2"/>
    <mergeCell ref="A213:K213"/>
    <mergeCell ref="A214:K214"/>
    <mergeCell ref="A215:K215"/>
    <mergeCell ref="A216:K216"/>
    <mergeCell ref="A4:K4"/>
    <mergeCell ref="A5:K5"/>
    <mergeCell ref="A6:K6"/>
    <mergeCell ref="A8:A10"/>
    <mergeCell ref="B8:B10"/>
    <mergeCell ref="C8:C10"/>
    <mergeCell ref="D8:D10"/>
    <mergeCell ref="E8:E10"/>
    <mergeCell ref="F8:F10"/>
    <mergeCell ref="G8:H8"/>
    <mergeCell ref="I8:K8"/>
    <mergeCell ref="G9:H9"/>
    <mergeCell ref="I9:J9"/>
    <mergeCell ref="K9:K10"/>
    <mergeCell ref="A217:K217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45" fitToHeight="4" orientation="landscape" r:id="rId1"/>
  <headerFooter differentFirst="1">
    <oddHeader>&amp;C&amp;P</oddHeader>
  </headerFooter>
  <rowBreaks count="1" manualBreakCount="1">
    <brk id="170" max="10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2:Q219"/>
  <sheetViews>
    <sheetView tabSelected="1" workbookViewId="0">
      <selection activeCell="J205" sqref="J205"/>
    </sheetView>
  </sheetViews>
  <sheetFormatPr defaultColWidth="9.28515625" defaultRowHeight="15"/>
  <cols>
    <col min="1" max="1" width="72.140625" style="198" customWidth="1"/>
    <col min="2" max="2" width="9" style="4" customWidth="1"/>
    <col min="3" max="3" width="20.42578125" style="4" customWidth="1"/>
    <col min="4" max="4" width="21.7109375" style="5" customWidth="1"/>
    <col min="5" max="5" width="18.7109375" style="5" customWidth="1"/>
    <col min="6" max="6" width="10.28515625" style="5" hidden="1" customWidth="1"/>
    <col min="7" max="7" width="16.5703125" style="5" customWidth="1"/>
    <col min="8" max="8" width="13.42578125" style="5" customWidth="1"/>
    <col min="9" max="9" width="16.7109375" style="5" customWidth="1"/>
    <col min="10" max="10" width="17.7109375" style="5" customWidth="1"/>
    <col min="11" max="11" width="17.42578125" style="5" customWidth="1"/>
    <col min="12" max="12" width="13.42578125" style="4" customWidth="1"/>
    <col min="13" max="13" width="18.140625" style="4" customWidth="1"/>
    <col min="14" max="14" width="13.140625" style="4" customWidth="1"/>
    <col min="15" max="15" width="12.7109375" style="4" customWidth="1"/>
    <col min="16" max="16" width="12.5703125" style="4" bestFit="1" customWidth="1"/>
    <col min="17" max="17" width="9.28515625" style="4"/>
    <col min="18" max="18" width="13" style="4" customWidth="1"/>
    <col min="19" max="16384" width="9.28515625" style="4"/>
  </cols>
  <sheetData>
    <row r="2" spans="1:17" s="1" customFormat="1" ht="106.5" customHeight="1">
      <c r="A2" s="199"/>
      <c r="D2" s="2"/>
      <c r="E2" s="2"/>
      <c r="F2" s="2"/>
      <c r="G2" s="47"/>
      <c r="H2" s="223" t="s">
        <v>167</v>
      </c>
      <c r="I2" s="223"/>
      <c r="J2" s="223"/>
      <c r="K2" s="223"/>
      <c r="L2" s="3"/>
    </row>
    <row r="4" spans="1:17" ht="20.25">
      <c r="A4" s="242" t="s">
        <v>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</row>
    <row r="5" spans="1:17" ht="20.25">
      <c r="A5" s="242" t="s">
        <v>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</row>
    <row r="6" spans="1:17" ht="20.25">
      <c r="A6" s="242" t="s">
        <v>166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</row>
    <row r="7" spans="1:17" ht="15.75">
      <c r="A7" s="200"/>
      <c r="B7" s="6"/>
      <c r="C7" s="6"/>
      <c r="D7" s="7"/>
      <c r="E7" s="7"/>
      <c r="F7" s="7"/>
      <c r="G7" s="7"/>
      <c r="H7" s="7"/>
      <c r="I7" s="7"/>
      <c r="J7" s="7"/>
      <c r="K7" s="7"/>
    </row>
    <row r="8" spans="1:17">
      <c r="A8" s="243" t="s">
        <v>63</v>
      </c>
      <c r="B8" s="246" t="s">
        <v>2</v>
      </c>
      <c r="C8" s="246" t="s">
        <v>3</v>
      </c>
      <c r="D8" s="243" t="s">
        <v>4</v>
      </c>
      <c r="E8" s="243" t="s">
        <v>5</v>
      </c>
      <c r="F8" s="249" t="s">
        <v>6</v>
      </c>
      <c r="G8" s="237" t="s">
        <v>7</v>
      </c>
      <c r="H8" s="238"/>
      <c r="I8" s="239" t="s">
        <v>8</v>
      </c>
      <c r="J8" s="239"/>
      <c r="K8" s="239"/>
    </row>
    <row r="9" spans="1:17">
      <c r="A9" s="244"/>
      <c r="B9" s="247"/>
      <c r="C9" s="247"/>
      <c r="D9" s="244"/>
      <c r="E9" s="244"/>
      <c r="F9" s="250"/>
      <c r="G9" s="237" t="s">
        <v>9</v>
      </c>
      <c r="H9" s="238"/>
      <c r="I9" s="239" t="s">
        <v>10</v>
      </c>
      <c r="J9" s="239"/>
      <c r="K9" s="240" t="s">
        <v>11</v>
      </c>
    </row>
    <row r="10" spans="1:17" ht="51">
      <c r="A10" s="245"/>
      <c r="B10" s="248"/>
      <c r="C10" s="248"/>
      <c r="D10" s="245"/>
      <c r="E10" s="245"/>
      <c r="F10" s="251"/>
      <c r="G10" s="193" t="s">
        <v>12</v>
      </c>
      <c r="H10" s="193" t="s">
        <v>13</v>
      </c>
      <c r="I10" s="194" t="s">
        <v>12</v>
      </c>
      <c r="J10" s="194" t="s">
        <v>14</v>
      </c>
      <c r="K10" s="241"/>
      <c r="M10" s="17"/>
    </row>
    <row r="11" spans="1:17">
      <c r="A11" s="201"/>
      <c r="B11" s="195">
        <v>1</v>
      </c>
      <c r="C11" s="30">
        <v>2</v>
      </c>
      <c r="D11" s="31">
        <v>3</v>
      </c>
      <c r="E11" s="31">
        <v>4</v>
      </c>
      <c r="F11" s="31"/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17"/>
      <c r="M11" s="17"/>
      <c r="N11" s="17"/>
    </row>
    <row r="12" spans="1:17" ht="25.5" hidden="1">
      <c r="A12" s="188" t="s">
        <v>120</v>
      </c>
      <c r="B12" s="9" t="s">
        <v>15</v>
      </c>
      <c r="C12" s="9"/>
      <c r="D12" s="10" t="s">
        <v>16</v>
      </c>
      <c r="E12" s="10" t="s">
        <v>16</v>
      </c>
      <c r="F12" s="11">
        <v>3.415</v>
      </c>
      <c r="G12" s="12" t="e">
        <f>I12/M12*1000</f>
        <v>#DIV/0!</v>
      </c>
      <c r="H12" s="10" t="s">
        <v>16</v>
      </c>
      <c r="I12" s="13">
        <f>I13+I18+I20+I24+I29+I37+I38</f>
        <v>3209219.5100000002</v>
      </c>
      <c r="J12" s="10" t="s">
        <v>16</v>
      </c>
      <c r="K12" s="13">
        <f>ROUND(I12/(I211+J211)*100,2)</f>
        <v>4.41</v>
      </c>
      <c r="L12" s="68"/>
      <c r="M12" s="35"/>
      <c r="Q12" s="17"/>
    </row>
    <row r="13" spans="1:17" ht="25.5" hidden="1">
      <c r="A13" s="189" t="s">
        <v>121</v>
      </c>
      <c r="B13" s="14" t="s">
        <v>17</v>
      </c>
      <c r="C13" s="14" t="s">
        <v>18</v>
      </c>
      <c r="D13" s="15" t="e">
        <f>1300/M12+D14</f>
        <v>#DIV/0!</v>
      </c>
      <c r="E13" s="12" t="e">
        <f>ROUND(G13/D13,2)</f>
        <v>#DIV/0!</v>
      </c>
      <c r="F13" s="11">
        <v>3.415</v>
      </c>
      <c r="G13" s="12" t="e">
        <f>I13/M12*1000</f>
        <v>#DIV/0!</v>
      </c>
      <c r="H13" s="19" t="s">
        <v>16</v>
      </c>
      <c r="I13" s="12">
        <f>I14+I15</f>
        <v>233129.69</v>
      </c>
      <c r="J13" s="19" t="s">
        <v>16</v>
      </c>
      <c r="K13" s="19" t="s">
        <v>16</v>
      </c>
      <c r="L13" s="69"/>
      <c r="M13" s="16"/>
      <c r="N13" s="16"/>
      <c r="O13" s="17"/>
    </row>
    <row r="14" spans="1:17" s="41" customFormat="1" hidden="1">
      <c r="A14" s="190" t="s">
        <v>19</v>
      </c>
      <c r="B14" s="42" t="s">
        <v>20</v>
      </c>
      <c r="C14" s="187" t="s">
        <v>18</v>
      </c>
      <c r="D14" s="45" t="e">
        <f>2500/M12</f>
        <v>#DIV/0!</v>
      </c>
      <c r="E14" s="44">
        <f>E41</f>
        <v>14658.43</v>
      </c>
      <c r="F14" s="37">
        <v>3.415</v>
      </c>
      <c r="G14" s="44" t="e">
        <f>E14*D14</f>
        <v>#DIV/0!</v>
      </c>
      <c r="H14" s="103" t="s">
        <v>16</v>
      </c>
      <c r="I14" s="44">
        <v>34503.660000000003</v>
      </c>
      <c r="J14" s="103" t="s">
        <v>16</v>
      </c>
      <c r="K14" s="103" t="s">
        <v>16</v>
      </c>
      <c r="L14" s="70"/>
      <c r="M14" s="46"/>
      <c r="N14" s="46"/>
    </row>
    <row r="15" spans="1:17" s="41" customFormat="1" hidden="1">
      <c r="A15" s="190" t="s">
        <v>21</v>
      </c>
      <c r="B15" s="42" t="s">
        <v>22</v>
      </c>
      <c r="C15" s="187" t="s">
        <v>18</v>
      </c>
      <c r="D15" s="45" t="e">
        <f>1300/M12</f>
        <v>#DIV/0!</v>
      </c>
      <c r="E15" s="44" t="e">
        <f>ROUND(G15/D15,2)</f>
        <v>#DIV/0!</v>
      </c>
      <c r="F15" s="37">
        <v>3.415</v>
      </c>
      <c r="G15" s="44" t="e">
        <f>I15/M12*1000</f>
        <v>#DIV/0!</v>
      </c>
      <c r="H15" s="103" t="s">
        <v>16</v>
      </c>
      <c r="I15" s="44">
        <v>198626.03</v>
      </c>
      <c r="J15" s="103" t="s">
        <v>16</v>
      </c>
      <c r="K15" s="103" t="s">
        <v>16</v>
      </c>
      <c r="L15" s="70"/>
      <c r="M15" s="46"/>
      <c r="N15" s="46"/>
    </row>
    <row r="16" spans="1:17" s="39" customFormat="1" hidden="1">
      <c r="A16" s="191" t="s">
        <v>122</v>
      </c>
      <c r="B16" s="14" t="s">
        <v>23</v>
      </c>
      <c r="C16" s="83"/>
      <c r="D16" s="19" t="s">
        <v>16</v>
      </c>
      <c r="E16" s="19" t="s">
        <v>16</v>
      </c>
      <c r="F16" s="11"/>
      <c r="G16" s="19" t="s">
        <v>16</v>
      </c>
      <c r="H16" s="19" t="s">
        <v>16</v>
      </c>
      <c r="I16" s="19" t="s">
        <v>16</v>
      </c>
      <c r="J16" s="19" t="s">
        <v>16</v>
      </c>
      <c r="K16" s="19" t="s">
        <v>16</v>
      </c>
      <c r="L16" s="69"/>
      <c r="M16" s="72"/>
      <c r="N16" s="72"/>
    </row>
    <row r="17" spans="1:14" s="39" customFormat="1" hidden="1">
      <c r="A17" s="191" t="s">
        <v>123</v>
      </c>
      <c r="B17" s="14" t="s">
        <v>25</v>
      </c>
      <c r="C17" s="83"/>
      <c r="D17" s="19" t="s">
        <v>16</v>
      </c>
      <c r="E17" s="19" t="s">
        <v>16</v>
      </c>
      <c r="F17" s="11"/>
      <c r="G17" s="19" t="s">
        <v>16</v>
      </c>
      <c r="H17" s="19" t="s">
        <v>16</v>
      </c>
      <c r="I17" s="19" t="s">
        <v>16</v>
      </c>
      <c r="J17" s="19" t="s">
        <v>16</v>
      </c>
      <c r="K17" s="19" t="s">
        <v>16</v>
      </c>
      <c r="L17" s="69"/>
      <c r="M17" s="72"/>
      <c r="N17" s="72"/>
    </row>
    <row r="18" spans="1:14" hidden="1">
      <c r="A18" s="176" t="s">
        <v>124</v>
      </c>
      <c r="B18" s="14" t="s">
        <v>26</v>
      </c>
      <c r="C18" s="83" t="s">
        <v>105</v>
      </c>
      <c r="D18" s="12">
        <v>0.73</v>
      </c>
      <c r="E18" s="12">
        <f>ROUND(541*F18,2)</f>
        <v>1847.52</v>
      </c>
      <c r="F18" s="11">
        <v>3.415</v>
      </c>
      <c r="G18" s="12">
        <f>E18*D18</f>
        <v>1348.6895999999999</v>
      </c>
      <c r="H18" s="19" t="s">
        <v>16</v>
      </c>
      <c r="I18" s="12">
        <f>ROUND(G18*$M$12/1000,2)</f>
        <v>0</v>
      </c>
      <c r="J18" s="19" t="s">
        <v>16</v>
      </c>
      <c r="K18" s="19" t="s">
        <v>16</v>
      </c>
      <c r="L18" s="69"/>
    </row>
    <row r="19" spans="1:14" s="41" customFormat="1" hidden="1">
      <c r="A19" s="192" t="s">
        <v>19</v>
      </c>
      <c r="B19" s="42" t="s">
        <v>125</v>
      </c>
      <c r="C19" s="83" t="s">
        <v>105</v>
      </c>
      <c r="D19" s="45" t="e">
        <f>1400/M12</f>
        <v>#DIV/0!</v>
      </c>
      <c r="E19" s="44">
        <f>E47</f>
        <v>1544.57</v>
      </c>
      <c r="F19" s="103" t="s">
        <v>16</v>
      </c>
      <c r="G19" s="44" t="e">
        <f>D19*E19</f>
        <v>#DIV/0!</v>
      </c>
      <c r="H19" s="103" t="s">
        <v>16</v>
      </c>
      <c r="I19" s="44" t="e">
        <f>ROUND(G19*$M$12/1000,2)</f>
        <v>#DIV/0!</v>
      </c>
      <c r="J19" s="103" t="s">
        <v>16</v>
      </c>
      <c r="K19" s="103" t="s">
        <v>16</v>
      </c>
      <c r="L19" s="70"/>
    </row>
    <row r="20" spans="1:14" hidden="1">
      <c r="A20" s="176" t="s">
        <v>126</v>
      </c>
      <c r="B20" s="14" t="s">
        <v>27</v>
      </c>
      <c r="C20" s="83" t="s">
        <v>24</v>
      </c>
      <c r="D20" s="11">
        <v>0.14399999999999999</v>
      </c>
      <c r="E20" s="12">
        <f>ROUND(1568.9*F20,2)</f>
        <v>5357.79</v>
      </c>
      <c r="F20" s="11">
        <v>3.415</v>
      </c>
      <c r="G20" s="12">
        <f>E20*D20</f>
        <v>771.52175999999997</v>
      </c>
      <c r="H20" s="19" t="s">
        <v>16</v>
      </c>
      <c r="I20" s="12">
        <f>ROUND(G20*$M$12/1000,2)</f>
        <v>0</v>
      </c>
      <c r="J20" s="19" t="s">
        <v>16</v>
      </c>
      <c r="K20" s="19" t="s">
        <v>16</v>
      </c>
      <c r="L20" s="69"/>
    </row>
    <row r="21" spans="1:14" s="41" customFormat="1" hidden="1">
      <c r="A21" s="192" t="s">
        <v>19</v>
      </c>
      <c r="B21" s="42" t="s">
        <v>127</v>
      </c>
      <c r="C21" s="187" t="s">
        <v>24</v>
      </c>
      <c r="D21" s="45"/>
      <c r="E21" s="44"/>
      <c r="F21" s="37">
        <v>3.415</v>
      </c>
      <c r="G21" s="44"/>
      <c r="H21" s="103" t="s">
        <v>16</v>
      </c>
      <c r="I21" s="44"/>
      <c r="J21" s="103" t="s">
        <v>16</v>
      </c>
      <c r="K21" s="103" t="s">
        <v>16</v>
      </c>
      <c r="L21" s="70"/>
    </row>
    <row r="22" spans="1:14" s="39" customFormat="1" hidden="1">
      <c r="A22" s="176" t="s">
        <v>128</v>
      </c>
      <c r="B22" s="14" t="s">
        <v>29</v>
      </c>
      <c r="C22" s="83" t="s">
        <v>31</v>
      </c>
      <c r="D22" s="15">
        <v>2.5999999999999999E-3</v>
      </c>
      <c r="E22" s="12">
        <f>ROUND(16023.4*F22,2)</f>
        <v>54719.91</v>
      </c>
      <c r="F22" s="11">
        <v>3.415</v>
      </c>
      <c r="G22" s="12">
        <f>E22*D22</f>
        <v>142.27176600000001</v>
      </c>
      <c r="H22" s="19" t="s">
        <v>16</v>
      </c>
      <c r="I22" s="12">
        <f>ROUND(G22*$M$12/1000,2)</f>
        <v>0</v>
      </c>
      <c r="J22" s="19" t="s">
        <v>16</v>
      </c>
      <c r="K22" s="19" t="s">
        <v>16</v>
      </c>
      <c r="L22" s="69"/>
    </row>
    <row r="23" spans="1:14" s="41" customFormat="1" hidden="1">
      <c r="A23" s="187" t="s">
        <v>19</v>
      </c>
      <c r="B23" s="42" t="s">
        <v>129</v>
      </c>
      <c r="C23" s="187" t="s">
        <v>31</v>
      </c>
      <c r="D23" s="37"/>
      <c r="E23" s="44"/>
      <c r="F23" s="37">
        <v>3.415</v>
      </c>
      <c r="G23" s="44"/>
      <c r="H23" s="103" t="s">
        <v>16</v>
      </c>
      <c r="I23" s="44"/>
      <c r="J23" s="103" t="s">
        <v>16</v>
      </c>
      <c r="K23" s="103" t="s">
        <v>16</v>
      </c>
      <c r="L23" s="70"/>
    </row>
    <row r="24" spans="1:14" s="39" customFormat="1" ht="25.5" hidden="1">
      <c r="A24" s="176" t="s">
        <v>130</v>
      </c>
      <c r="B24" s="14" t="s">
        <v>30</v>
      </c>
      <c r="C24" s="83" t="s">
        <v>31</v>
      </c>
      <c r="D24" s="11">
        <f>D22+D27</f>
        <v>4.0000000000000001E-3</v>
      </c>
      <c r="E24" s="12">
        <f>ROUND(16023.4*F24,2)</f>
        <v>54719.91</v>
      </c>
      <c r="F24" s="11">
        <v>3.415</v>
      </c>
      <c r="G24" s="12">
        <f>E24*D24</f>
        <v>218.87964000000002</v>
      </c>
      <c r="H24" s="19" t="s">
        <v>16</v>
      </c>
      <c r="I24" s="11">
        <f>I22+I27</f>
        <v>0</v>
      </c>
      <c r="J24" s="19" t="s">
        <v>16</v>
      </c>
      <c r="K24" s="19" t="s">
        <v>16</v>
      </c>
      <c r="L24" s="69"/>
    </row>
    <row r="25" spans="1:14" s="41" customFormat="1" hidden="1">
      <c r="A25" s="187" t="s">
        <v>19</v>
      </c>
      <c r="B25" s="42" t="s">
        <v>131</v>
      </c>
      <c r="C25" s="187" t="s">
        <v>31</v>
      </c>
      <c r="D25" s="11"/>
      <c r="E25" s="44"/>
      <c r="F25" s="37">
        <v>3.415</v>
      </c>
      <c r="G25" s="44"/>
      <c r="H25" s="103" t="s">
        <v>16</v>
      </c>
      <c r="I25" s="11">
        <f>I23+I28</f>
        <v>0</v>
      </c>
      <c r="J25" s="103" t="s">
        <v>16</v>
      </c>
      <c r="K25" s="103" t="s">
        <v>16</v>
      </c>
      <c r="L25" s="70"/>
    </row>
    <row r="26" spans="1:14" s="39" customFormat="1" hidden="1">
      <c r="A26" s="176" t="s">
        <v>132</v>
      </c>
      <c r="B26" s="14" t="s">
        <v>32</v>
      </c>
      <c r="C26" s="83"/>
      <c r="D26" s="11"/>
      <c r="E26" s="12"/>
      <c r="F26" s="37">
        <v>3.415</v>
      </c>
      <c r="G26" s="12"/>
      <c r="H26" s="103" t="s">
        <v>16</v>
      </c>
      <c r="I26" s="12"/>
      <c r="J26" s="103" t="s">
        <v>16</v>
      </c>
      <c r="K26" s="103" t="s">
        <v>16</v>
      </c>
      <c r="L26" s="69"/>
    </row>
    <row r="27" spans="1:14" s="39" customFormat="1" hidden="1">
      <c r="A27" s="176" t="s">
        <v>133</v>
      </c>
      <c r="B27" s="14" t="s">
        <v>33</v>
      </c>
      <c r="C27" s="83" t="s">
        <v>134</v>
      </c>
      <c r="D27" s="15">
        <v>1.4E-3</v>
      </c>
      <c r="E27" s="12">
        <f>ROUND(16023.4*F27,2)</f>
        <v>54719.91</v>
      </c>
      <c r="F27" s="37">
        <v>3.415</v>
      </c>
      <c r="G27" s="12">
        <f>E27*D27</f>
        <v>76.60787400000001</v>
      </c>
      <c r="H27" s="103" t="s">
        <v>16</v>
      </c>
      <c r="I27" s="12">
        <f>ROUND(G27*$M$12/1000,2)</f>
        <v>0</v>
      </c>
      <c r="J27" s="103" t="s">
        <v>16</v>
      </c>
      <c r="K27" s="103" t="s">
        <v>16</v>
      </c>
      <c r="L27" s="69"/>
    </row>
    <row r="28" spans="1:14" s="41" customFormat="1" hidden="1">
      <c r="A28" s="187" t="s">
        <v>19</v>
      </c>
      <c r="B28" s="42" t="s">
        <v>135</v>
      </c>
      <c r="C28" s="187" t="s">
        <v>31</v>
      </c>
      <c r="D28" s="37"/>
      <c r="E28" s="44"/>
      <c r="F28" s="37">
        <v>3.415</v>
      </c>
      <c r="G28" s="44"/>
      <c r="H28" s="103" t="s">
        <v>16</v>
      </c>
      <c r="I28" s="44"/>
      <c r="J28" s="103" t="s">
        <v>16</v>
      </c>
      <c r="K28" s="103" t="s">
        <v>16</v>
      </c>
      <c r="L28" s="70"/>
    </row>
    <row r="29" spans="1:14" hidden="1">
      <c r="A29" s="184" t="s">
        <v>136</v>
      </c>
      <c r="B29" s="14" t="s">
        <v>34</v>
      </c>
      <c r="C29" s="83" t="s">
        <v>28</v>
      </c>
      <c r="D29" s="15">
        <v>1.46E-2</v>
      </c>
      <c r="E29" s="12">
        <f>ROUND(92735.3*F29,2)</f>
        <v>316691.05</v>
      </c>
      <c r="F29" s="11">
        <v>3.415</v>
      </c>
      <c r="G29" s="12">
        <f>E29*D29</f>
        <v>4623.6893300000002</v>
      </c>
      <c r="H29" s="19" t="s">
        <v>16</v>
      </c>
      <c r="I29" s="12">
        <f>ROUND(G29*$M$12/1000,2)</f>
        <v>0</v>
      </c>
      <c r="J29" s="19" t="s">
        <v>16</v>
      </c>
      <c r="K29" s="19" t="s">
        <v>16</v>
      </c>
      <c r="L29" s="69"/>
    </row>
    <row r="30" spans="1:14" s="41" customFormat="1" ht="25.5" hidden="1">
      <c r="A30" s="187" t="s">
        <v>19</v>
      </c>
      <c r="B30" s="42" t="s">
        <v>137</v>
      </c>
      <c r="C30" s="187" t="s">
        <v>28</v>
      </c>
      <c r="D30" s="43" t="e">
        <f>180/M12</f>
        <v>#DIV/0!</v>
      </c>
      <c r="E30" s="44">
        <f>E111</f>
        <v>202639.8</v>
      </c>
      <c r="F30" s="37">
        <v>3.415</v>
      </c>
      <c r="G30" s="44" t="e">
        <f>E30*D30</f>
        <v>#DIV/0!</v>
      </c>
      <c r="H30" s="103" t="s">
        <v>16</v>
      </c>
      <c r="I30" s="44" t="e">
        <f>ROUND(G30*$M$12/1000,2)</f>
        <v>#DIV/0!</v>
      </c>
      <c r="J30" s="103" t="s">
        <v>16</v>
      </c>
      <c r="K30" s="103" t="s">
        <v>16</v>
      </c>
      <c r="L30" s="70"/>
    </row>
    <row r="31" spans="1:14" s="39" customFormat="1" hidden="1">
      <c r="A31" s="176" t="s">
        <v>138</v>
      </c>
      <c r="B31" s="14" t="s">
        <v>36</v>
      </c>
      <c r="C31" s="83"/>
      <c r="D31" s="103" t="s">
        <v>16</v>
      </c>
      <c r="E31" s="103" t="s">
        <v>16</v>
      </c>
      <c r="F31" s="11"/>
      <c r="G31" s="103" t="s">
        <v>16</v>
      </c>
      <c r="H31" s="103" t="s">
        <v>16</v>
      </c>
      <c r="I31" s="103" t="s">
        <v>16</v>
      </c>
      <c r="J31" s="103" t="s">
        <v>16</v>
      </c>
      <c r="K31" s="103" t="s">
        <v>16</v>
      </c>
      <c r="L31" s="69"/>
    </row>
    <row r="32" spans="1:14" s="39" customFormat="1" ht="25.5" hidden="1">
      <c r="A32" s="176" t="s">
        <v>139</v>
      </c>
      <c r="B32" s="14" t="s">
        <v>37</v>
      </c>
      <c r="C32" s="83" t="s">
        <v>105</v>
      </c>
      <c r="D32" s="73"/>
      <c r="E32" s="12"/>
      <c r="F32" s="11"/>
      <c r="G32" s="12"/>
      <c r="H32" s="19" t="s">
        <v>16</v>
      </c>
      <c r="I32" s="12"/>
      <c r="J32" s="19" t="s">
        <v>16</v>
      </c>
      <c r="K32" s="19" t="s">
        <v>16</v>
      </c>
      <c r="L32" s="69"/>
    </row>
    <row r="33" spans="1:17" s="39" customFormat="1" ht="25.5" hidden="1">
      <c r="A33" s="176" t="s">
        <v>140</v>
      </c>
      <c r="B33" s="14" t="s">
        <v>141</v>
      </c>
      <c r="C33" s="187" t="s">
        <v>105</v>
      </c>
      <c r="D33" s="73"/>
      <c r="E33" s="12"/>
      <c r="F33" s="11"/>
      <c r="G33" s="12"/>
      <c r="H33" s="19" t="s">
        <v>16</v>
      </c>
      <c r="I33" s="12"/>
      <c r="J33" s="19" t="s">
        <v>16</v>
      </c>
      <c r="K33" s="19" t="s">
        <v>16</v>
      </c>
      <c r="L33" s="69"/>
    </row>
    <row r="34" spans="1:17" s="41" customFormat="1" hidden="1">
      <c r="A34" s="186" t="s">
        <v>142</v>
      </c>
      <c r="B34" s="42" t="s">
        <v>143</v>
      </c>
      <c r="C34" s="187" t="s">
        <v>105</v>
      </c>
      <c r="D34" s="43"/>
      <c r="E34" s="44"/>
      <c r="F34" s="37"/>
      <c r="G34" s="44"/>
      <c r="H34" s="19" t="s">
        <v>16</v>
      </c>
      <c r="I34" s="44"/>
      <c r="J34" s="19" t="s">
        <v>16</v>
      </c>
      <c r="K34" s="19" t="s">
        <v>16</v>
      </c>
      <c r="L34" s="70"/>
    </row>
    <row r="35" spans="1:17" ht="25.5" hidden="1">
      <c r="A35" s="184" t="s">
        <v>118</v>
      </c>
      <c r="B35" s="14" t="s">
        <v>38</v>
      </c>
      <c r="C35" s="83" t="s">
        <v>111</v>
      </c>
      <c r="D35" s="18"/>
      <c r="E35" s="12"/>
      <c r="F35" s="11">
        <v>3.415</v>
      </c>
      <c r="G35" s="12"/>
      <c r="H35" s="19" t="s">
        <v>16</v>
      </c>
      <c r="I35" s="12"/>
      <c r="J35" s="19" t="s">
        <v>16</v>
      </c>
      <c r="K35" s="19" t="s">
        <v>16</v>
      </c>
      <c r="L35" s="69"/>
    </row>
    <row r="36" spans="1:17" hidden="1">
      <c r="A36" s="176" t="s">
        <v>144</v>
      </c>
      <c r="B36" s="14" t="s">
        <v>145</v>
      </c>
      <c r="C36" s="83" t="s">
        <v>31</v>
      </c>
      <c r="D36" s="18"/>
      <c r="E36" s="12"/>
      <c r="F36" s="11"/>
      <c r="G36" s="12"/>
      <c r="H36" s="19" t="s">
        <v>16</v>
      </c>
      <c r="I36" s="12"/>
      <c r="J36" s="19" t="s">
        <v>16</v>
      </c>
      <c r="K36" s="19" t="s">
        <v>16</v>
      </c>
      <c r="L36" s="69"/>
    </row>
    <row r="37" spans="1:17" hidden="1">
      <c r="A37" s="184" t="s">
        <v>67</v>
      </c>
      <c r="B37" s="14" t="s">
        <v>39</v>
      </c>
      <c r="C37" s="14" t="s">
        <v>35</v>
      </c>
      <c r="D37" s="19" t="s">
        <v>16</v>
      </c>
      <c r="E37" s="19" t="s">
        <v>16</v>
      </c>
      <c r="F37" s="11">
        <v>3.415</v>
      </c>
      <c r="G37" s="12" t="e">
        <f>I37/M12*1000</f>
        <v>#DIV/0!</v>
      </c>
      <c r="H37" s="19" t="s">
        <v>16</v>
      </c>
      <c r="I37" s="12">
        <v>2757961.6</v>
      </c>
      <c r="J37" s="19" t="s">
        <v>16</v>
      </c>
      <c r="K37" s="19" t="s">
        <v>16</v>
      </c>
      <c r="L37" s="69"/>
      <c r="M37" s="17"/>
      <c r="N37" s="17"/>
      <c r="O37" s="17"/>
    </row>
    <row r="38" spans="1:17" ht="25.5" hidden="1">
      <c r="A38" s="184" t="s">
        <v>68</v>
      </c>
      <c r="B38" s="14" t="s">
        <v>40</v>
      </c>
      <c r="C38" s="83" t="s">
        <v>35</v>
      </c>
      <c r="D38" s="19" t="s">
        <v>16</v>
      </c>
      <c r="E38" s="19" t="s">
        <v>16</v>
      </c>
      <c r="F38" s="11">
        <v>3.415</v>
      </c>
      <c r="G38" s="12" t="e">
        <f>I38/M12*1000</f>
        <v>#DIV/0!</v>
      </c>
      <c r="H38" s="19" t="s">
        <v>16</v>
      </c>
      <c r="I38" s="12">
        <v>218128.22</v>
      </c>
      <c r="J38" s="19" t="s">
        <v>16</v>
      </c>
      <c r="K38" s="19" t="s">
        <v>16</v>
      </c>
      <c r="L38" s="69"/>
    </row>
    <row r="39" spans="1:17" ht="38.25" hidden="1">
      <c r="A39" s="185" t="s">
        <v>66</v>
      </c>
      <c r="B39" s="9" t="s">
        <v>41</v>
      </c>
      <c r="C39" s="9" t="s">
        <v>35</v>
      </c>
      <c r="D39" s="10"/>
      <c r="E39" s="21"/>
      <c r="F39" s="11">
        <v>3.415</v>
      </c>
      <c r="G39" s="12" t="e">
        <f>I39/M12*1000</f>
        <v>#DIV/0!</v>
      </c>
      <c r="H39" s="10" t="s">
        <v>16</v>
      </c>
      <c r="I39" s="13">
        <v>0</v>
      </c>
      <c r="J39" s="10" t="s">
        <v>16</v>
      </c>
      <c r="K39" s="13">
        <f>I39/(I211+J211)*100</f>
        <v>0</v>
      </c>
    </row>
    <row r="40" spans="1:17">
      <c r="A40" s="172" t="s">
        <v>42</v>
      </c>
      <c r="B40" s="111" t="s">
        <v>43</v>
      </c>
      <c r="C40" s="111"/>
      <c r="D40" s="112"/>
      <c r="E40" s="113"/>
      <c r="F40" s="114">
        <f>3.391*1.05</f>
        <v>3.5605500000000001</v>
      </c>
      <c r="G40" s="112" t="s">
        <v>16</v>
      </c>
      <c r="H40" s="115">
        <f>H83+H125+H168</f>
        <v>73747.085520467153</v>
      </c>
      <c r="I40" s="112" t="s">
        <v>16</v>
      </c>
      <c r="J40" s="115">
        <f>J41+J43+J62+J64+J68+J71+J75+J81+J82</f>
        <v>69540012.399999991</v>
      </c>
      <c r="K40" s="115">
        <f>J40/(I211+J211)*100</f>
        <v>95.588655129761065</v>
      </c>
      <c r="L40" s="17"/>
      <c r="M40" s="25"/>
      <c r="N40" s="25"/>
      <c r="O40" s="25"/>
      <c r="P40" s="25"/>
      <c r="Q40" s="25"/>
    </row>
    <row r="41" spans="1:17" s="35" customFormat="1" ht="25.5">
      <c r="A41" s="171" t="s">
        <v>226</v>
      </c>
      <c r="B41" s="9" t="s">
        <v>44</v>
      </c>
      <c r="C41" s="9" t="s">
        <v>18</v>
      </c>
      <c r="D41" s="99">
        <f>D84+D126+D169</f>
        <v>0.28999999999999998</v>
      </c>
      <c r="E41" s="99">
        <f>E84+E126+E169</f>
        <v>14658.43</v>
      </c>
      <c r="F41" s="22">
        <f>3.391*1.05</f>
        <v>3.5605500000000001</v>
      </c>
      <c r="G41" s="10" t="s">
        <v>16</v>
      </c>
      <c r="H41" s="99">
        <f>H84+H126+H169</f>
        <v>4250.9447</v>
      </c>
      <c r="I41" s="10" t="s">
        <v>16</v>
      </c>
      <c r="J41" s="99">
        <f>J84+J126+J169</f>
        <v>4005945.2</v>
      </c>
      <c r="K41" s="10" t="s">
        <v>16</v>
      </c>
      <c r="L41" s="34"/>
      <c r="M41" s="34"/>
      <c r="N41" s="34"/>
      <c r="O41" s="34"/>
      <c r="P41" s="34"/>
    </row>
    <row r="42" spans="1:17" s="35" customFormat="1">
      <c r="A42" s="173" t="s">
        <v>101</v>
      </c>
      <c r="B42" s="9" t="s">
        <v>102</v>
      </c>
      <c r="C42" s="9"/>
      <c r="D42" s="143"/>
      <c r="E42" s="9"/>
      <c r="F42" s="9"/>
      <c r="G42" s="9"/>
      <c r="H42" s="9"/>
      <c r="I42" s="9"/>
      <c r="J42" s="21">
        <f>J43+J62</f>
        <v>28768073.5</v>
      </c>
      <c r="K42" s="9" t="s">
        <v>16</v>
      </c>
      <c r="L42" s="34"/>
      <c r="M42" s="34"/>
      <c r="N42" s="34"/>
      <c r="O42" s="34"/>
      <c r="P42" s="34"/>
    </row>
    <row r="43" spans="1:17" s="35" customFormat="1">
      <c r="A43" s="162" t="s">
        <v>188</v>
      </c>
      <c r="B43" s="9" t="s">
        <v>227</v>
      </c>
      <c r="C43" s="9"/>
      <c r="D43" s="143"/>
      <c r="E43" s="21"/>
      <c r="F43" s="22">
        <f t="shared" ref="F43:F74" si="0">3.391*1.05</f>
        <v>3.5605500000000001</v>
      </c>
      <c r="G43" s="143" t="str">
        <f>G86</f>
        <v>Х</v>
      </c>
      <c r="H43" s="21"/>
      <c r="I43" s="21" t="str">
        <f>I86</f>
        <v>Х</v>
      </c>
      <c r="J43" s="21">
        <f t="shared" ref="J43:J49" si="1">J86+J128+J171</f>
        <v>26269540.699999999</v>
      </c>
      <c r="K43" s="9"/>
      <c r="L43" s="34"/>
      <c r="M43" s="34"/>
      <c r="N43" s="34"/>
      <c r="O43" s="34"/>
      <c r="P43" s="34"/>
    </row>
    <row r="44" spans="1:17" s="39" customFormat="1" ht="25.5">
      <c r="A44" s="169" t="s">
        <v>185</v>
      </c>
      <c r="B44" s="14" t="s">
        <v>228</v>
      </c>
      <c r="C44" s="82" t="s">
        <v>103</v>
      </c>
      <c r="D44" s="84">
        <f t="shared" ref="D44:E49" si="2">D87+D129+D172</f>
        <v>0.31141200000000002</v>
      </c>
      <c r="E44" s="23">
        <f t="shared" si="2"/>
        <v>8919.18</v>
      </c>
      <c r="F44" s="11">
        <f t="shared" si="0"/>
        <v>3.5605500000000001</v>
      </c>
      <c r="G44" s="19" t="s">
        <v>16</v>
      </c>
      <c r="H44" s="23">
        <f t="shared" ref="H44:H49" si="3">H87+H129+H172</f>
        <v>2777.5396821600002</v>
      </c>
      <c r="I44" s="19" t="s">
        <v>16</v>
      </c>
      <c r="J44" s="27">
        <f t="shared" si="1"/>
        <v>2617459.1</v>
      </c>
      <c r="K44" s="19" t="s">
        <v>16</v>
      </c>
      <c r="L44" s="38"/>
      <c r="M44" s="38"/>
      <c r="N44" s="38"/>
      <c r="O44" s="38"/>
      <c r="P44" s="38"/>
    </row>
    <row r="45" spans="1:17" s="39" customFormat="1" ht="25.5">
      <c r="A45" s="174" t="s">
        <v>148</v>
      </c>
      <c r="B45" s="14" t="s">
        <v>229</v>
      </c>
      <c r="C45" s="82" t="s">
        <v>104</v>
      </c>
      <c r="D45" s="84">
        <f t="shared" si="2"/>
        <v>0.38859100000000002</v>
      </c>
      <c r="E45" s="23">
        <f t="shared" si="2"/>
        <v>10900.27</v>
      </c>
      <c r="F45" s="11">
        <f t="shared" si="0"/>
        <v>3.5605500000000001</v>
      </c>
      <c r="G45" s="19" t="s">
        <v>16</v>
      </c>
      <c r="H45" s="23">
        <f t="shared" si="3"/>
        <v>4235.7468195700003</v>
      </c>
      <c r="I45" s="19" t="s">
        <v>16</v>
      </c>
      <c r="J45" s="27">
        <f t="shared" si="1"/>
        <v>3991623.3</v>
      </c>
      <c r="K45" s="19" t="s">
        <v>16</v>
      </c>
      <c r="L45" s="38"/>
      <c r="M45" s="34"/>
      <c r="N45" s="34"/>
      <c r="O45" s="38"/>
      <c r="P45" s="38"/>
    </row>
    <row r="46" spans="1:17" s="39" customFormat="1" ht="25.5">
      <c r="A46" s="175" t="s">
        <v>149</v>
      </c>
      <c r="B46" s="14" t="s">
        <v>230</v>
      </c>
      <c r="C46" s="82" t="s">
        <v>104</v>
      </c>
      <c r="D46" s="84">
        <f t="shared" si="2"/>
        <v>5.0757999999999998E-2</v>
      </c>
      <c r="E46" s="23">
        <f t="shared" si="2"/>
        <v>4713.46</v>
      </c>
      <c r="F46" s="11">
        <f t="shared" si="0"/>
        <v>3.5605500000000001</v>
      </c>
      <c r="G46" s="19" t="s">
        <v>16</v>
      </c>
      <c r="H46" s="23">
        <f t="shared" si="3"/>
        <v>239.24580268</v>
      </c>
      <c r="I46" s="23" t="str">
        <f>I89</f>
        <v>Х</v>
      </c>
      <c r="J46" s="23">
        <f t="shared" si="1"/>
        <v>225457</v>
      </c>
      <c r="K46" s="19" t="s">
        <v>16</v>
      </c>
      <c r="L46" s="38"/>
      <c r="M46" s="38"/>
      <c r="N46" s="38"/>
      <c r="O46" s="38"/>
      <c r="P46" s="38"/>
    </row>
    <row r="47" spans="1:17" s="39" customFormat="1">
      <c r="A47" s="165" t="s">
        <v>150</v>
      </c>
      <c r="B47" s="14" t="s">
        <v>231</v>
      </c>
      <c r="C47" s="82" t="s">
        <v>119</v>
      </c>
      <c r="D47" s="84">
        <f t="shared" si="2"/>
        <v>2.133264</v>
      </c>
      <c r="E47" s="23">
        <f t="shared" si="2"/>
        <v>1544.57</v>
      </c>
      <c r="F47" s="11">
        <f t="shared" si="0"/>
        <v>3.5605500000000001</v>
      </c>
      <c r="G47" s="19" t="s">
        <v>16</v>
      </c>
      <c r="H47" s="23">
        <f t="shared" si="3"/>
        <v>3294.9755764799997</v>
      </c>
      <c r="I47" s="19" t="s">
        <v>16</v>
      </c>
      <c r="J47" s="27">
        <f t="shared" si="1"/>
        <v>3105073</v>
      </c>
      <c r="K47" s="19" t="s">
        <v>16</v>
      </c>
      <c r="L47" s="38"/>
      <c r="M47" s="38"/>
      <c r="N47" s="38"/>
      <c r="O47" s="38"/>
      <c r="P47" s="38"/>
    </row>
    <row r="48" spans="1:17" s="39" customFormat="1">
      <c r="A48" s="174" t="s">
        <v>151</v>
      </c>
      <c r="B48" s="14" t="s">
        <v>232</v>
      </c>
      <c r="C48" s="82" t="s">
        <v>106</v>
      </c>
      <c r="D48" s="27">
        <f t="shared" si="2"/>
        <v>0.54</v>
      </c>
      <c r="E48" s="23">
        <f t="shared" si="2"/>
        <v>3347.99</v>
      </c>
      <c r="F48" s="11">
        <f t="shared" si="0"/>
        <v>3.5605500000000001</v>
      </c>
      <c r="G48" s="19" t="s">
        <v>16</v>
      </c>
      <c r="H48" s="23">
        <f t="shared" si="3"/>
        <v>1807.9146000000001</v>
      </c>
      <c r="I48" s="19" t="s">
        <v>16</v>
      </c>
      <c r="J48" s="27">
        <f t="shared" si="1"/>
        <v>1703717.1</v>
      </c>
      <c r="K48" s="19" t="s">
        <v>16</v>
      </c>
      <c r="L48" s="38"/>
      <c r="M48" s="38"/>
      <c r="N48" s="38"/>
      <c r="O48" s="38"/>
      <c r="P48" s="38"/>
    </row>
    <row r="49" spans="1:16" s="41" customFormat="1">
      <c r="A49" s="174" t="s">
        <v>152</v>
      </c>
      <c r="B49" s="14" t="s">
        <v>233</v>
      </c>
      <c r="C49" s="82" t="s">
        <v>24</v>
      </c>
      <c r="D49" s="139">
        <f t="shared" si="2"/>
        <v>1.7877000000000001</v>
      </c>
      <c r="E49" s="23">
        <f t="shared" si="2"/>
        <v>7508.84</v>
      </c>
      <c r="F49" s="11">
        <f t="shared" si="0"/>
        <v>3.5605500000000001</v>
      </c>
      <c r="G49" s="19" t="s">
        <v>16</v>
      </c>
      <c r="H49" s="23">
        <f t="shared" si="3"/>
        <v>13423.553268000001</v>
      </c>
      <c r="I49" s="19" t="s">
        <v>16</v>
      </c>
      <c r="J49" s="27">
        <f t="shared" si="1"/>
        <v>12649900.199999999</v>
      </c>
      <c r="K49" s="19" t="s">
        <v>16</v>
      </c>
      <c r="L49" s="38"/>
      <c r="M49" s="38"/>
      <c r="N49" s="38"/>
      <c r="O49" s="40"/>
      <c r="P49" s="40"/>
    </row>
    <row r="50" spans="1:16" s="41" customFormat="1" ht="38.25">
      <c r="A50" s="175" t="s">
        <v>153</v>
      </c>
      <c r="B50" s="14" t="s">
        <v>234</v>
      </c>
      <c r="C50" s="82"/>
      <c r="D50" s="157"/>
      <c r="E50" s="138"/>
      <c r="F50" s="11"/>
      <c r="G50" s="26"/>
      <c r="H50" s="138"/>
      <c r="I50" s="19"/>
      <c r="J50" s="138"/>
      <c r="K50" s="19" t="s">
        <v>16</v>
      </c>
      <c r="L50" s="40"/>
      <c r="M50" s="34"/>
      <c r="N50" s="34"/>
      <c r="O50" s="40"/>
      <c r="P50" s="40"/>
    </row>
    <row r="51" spans="1:16" s="39" customFormat="1">
      <c r="A51" s="160" t="s">
        <v>154</v>
      </c>
      <c r="B51" s="14" t="s">
        <v>248</v>
      </c>
      <c r="C51" s="82" t="s">
        <v>107</v>
      </c>
      <c r="D51" s="84">
        <f t="shared" ref="D51:E62" si="4">D94+D136+D179</f>
        <v>7.9149999999999998E-2</v>
      </c>
      <c r="E51" s="27">
        <f t="shared" si="4"/>
        <v>6638.18</v>
      </c>
      <c r="F51" s="11">
        <f t="shared" si="0"/>
        <v>3.5605500000000001</v>
      </c>
      <c r="G51" s="26" t="str">
        <f t="shared" ref="G51:G56" si="5">G95</f>
        <v>Х</v>
      </c>
      <c r="H51" s="27">
        <f t="shared" ref="H51:H62" si="6">H94+H136+H179</f>
        <v>525.41194700000005</v>
      </c>
      <c r="I51" s="27" t="str">
        <f t="shared" ref="I51:I59" si="7">I94</f>
        <v>Х</v>
      </c>
      <c r="J51" s="27">
        <f t="shared" ref="J51:J62" si="8">J94+J136+J179</f>
        <v>495130.6</v>
      </c>
      <c r="K51" s="19" t="s">
        <v>16</v>
      </c>
      <c r="L51" s="40"/>
      <c r="M51" s="38"/>
      <c r="N51" s="25"/>
      <c r="O51" s="38"/>
      <c r="P51" s="38"/>
    </row>
    <row r="52" spans="1:16" s="39" customFormat="1">
      <c r="A52" s="164" t="s">
        <v>155</v>
      </c>
      <c r="B52" s="14" t="s">
        <v>249</v>
      </c>
      <c r="C52" s="82" t="s">
        <v>107</v>
      </c>
      <c r="D52" s="84">
        <f t="shared" si="4"/>
        <v>3.1322999999999997E-2</v>
      </c>
      <c r="E52" s="27">
        <f t="shared" si="4"/>
        <v>8250.76</v>
      </c>
      <c r="F52" s="11">
        <f t="shared" si="0"/>
        <v>3.5605500000000001</v>
      </c>
      <c r="G52" s="26" t="str">
        <f t="shared" si="5"/>
        <v>Х</v>
      </c>
      <c r="H52" s="27">
        <f t="shared" si="6"/>
        <v>258.43855547999999</v>
      </c>
      <c r="I52" s="27" t="str">
        <f t="shared" si="7"/>
        <v>Х</v>
      </c>
      <c r="J52" s="27">
        <f t="shared" si="8"/>
        <v>243543.5</v>
      </c>
      <c r="K52" s="19" t="s">
        <v>16</v>
      </c>
      <c r="L52" s="40"/>
      <c r="M52" s="38"/>
      <c r="N52" s="25"/>
      <c r="O52" s="38"/>
      <c r="P52" s="38"/>
    </row>
    <row r="53" spans="1:16" s="41" customFormat="1">
      <c r="A53" s="168" t="s">
        <v>156</v>
      </c>
      <c r="B53" s="14" t="s">
        <v>250</v>
      </c>
      <c r="C53" s="82" t="s">
        <v>107</v>
      </c>
      <c r="D53" s="79">
        <f t="shared" si="4"/>
        <v>9.4890000000000002E-2</v>
      </c>
      <c r="E53" s="27">
        <f t="shared" si="4"/>
        <v>2102.15</v>
      </c>
      <c r="F53" s="11">
        <f t="shared" si="0"/>
        <v>3.5605500000000001</v>
      </c>
      <c r="G53" s="26" t="str">
        <f t="shared" si="5"/>
        <v>Х</v>
      </c>
      <c r="H53" s="27">
        <f t="shared" si="6"/>
        <v>199.47301350000001</v>
      </c>
      <c r="I53" s="27" t="str">
        <f t="shared" si="7"/>
        <v>Х</v>
      </c>
      <c r="J53" s="27">
        <f t="shared" si="8"/>
        <v>187976.6</v>
      </c>
      <c r="K53" s="19" t="s">
        <v>16</v>
      </c>
      <c r="L53" s="40"/>
      <c r="M53" s="34"/>
      <c r="N53" s="34"/>
      <c r="O53" s="40"/>
      <c r="P53" s="40"/>
    </row>
    <row r="54" spans="1:16" s="41" customFormat="1">
      <c r="A54" s="167" t="s">
        <v>157</v>
      </c>
      <c r="B54" s="14" t="s">
        <v>251</v>
      </c>
      <c r="C54" s="82" t="s">
        <v>107</v>
      </c>
      <c r="D54" s="84">
        <f t="shared" si="4"/>
        <v>4.6376000000000001E-2</v>
      </c>
      <c r="E54" s="27">
        <f t="shared" si="4"/>
        <v>2570.0700000000002</v>
      </c>
      <c r="F54" s="11">
        <f t="shared" si="0"/>
        <v>3.5605500000000001</v>
      </c>
      <c r="G54" s="26" t="str">
        <f t="shared" si="5"/>
        <v>Х</v>
      </c>
      <c r="H54" s="27">
        <f t="shared" si="6"/>
        <v>119.18956632000001</v>
      </c>
      <c r="I54" s="27" t="str">
        <f t="shared" si="7"/>
        <v>Х</v>
      </c>
      <c r="J54" s="27">
        <f t="shared" si="8"/>
        <v>112320.3</v>
      </c>
      <c r="K54" s="19" t="s">
        <v>16</v>
      </c>
      <c r="L54" s="40"/>
      <c r="M54" s="40"/>
      <c r="N54" s="40"/>
      <c r="O54" s="40"/>
      <c r="P54" s="40"/>
    </row>
    <row r="55" spans="1:16" s="41" customFormat="1" ht="25.5">
      <c r="A55" s="164" t="s">
        <v>158</v>
      </c>
      <c r="B55" s="14" t="s">
        <v>252</v>
      </c>
      <c r="C55" s="82" t="s">
        <v>107</v>
      </c>
      <c r="D55" s="79">
        <f t="shared" si="4"/>
        <v>2.0049999999999998E-3</v>
      </c>
      <c r="E55" s="27">
        <f t="shared" si="4"/>
        <v>18080.84</v>
      </c>
      <c r="F55" s="11">
        <f t="shared" si="0"/>
        <v>3.5605500000000001</v>
      </c>
      <c r="G55" s="26" t="str">
        <f t="shared" si="5"/>
        <v>Х</v>
      </c>
      <c r="H55" s="27">
        <f t="shared" si="6"/>
        <v>36.252084199999999</v>
      </c>
      <c r="I55" s="27" t="str">
        <f t="shared" si="7"/>
        <v>Х</v>
      </c>
      <c r="J55" s="27">
        <f t="shared" si="8"/>
        <v>34161.9</v>
      </c>
      <c r="K55" s="19" t="s">
        <v>16</v>
      </c>
      <c r="L55" s="40"/>
      <c r="M55" s="40"/>
      <c r="N55" s="40"/>
      <c r="O55" s="40"/>
      <c r="P55" s="40"/>
    </row>
    <row r="56" spans="1:16" s="41" customFormat="1" ht="38.25">
      <c r="A56" s="164" t="s">
        <v>159</v>
      </c>
      <c r="B56" s="14" t="s">
        <v>253</v>
      </c>
      <c r="C56" s="82" t="s">
        <v>107</v>
      </c>
      <c r="D56" s="84">
        <f t="shared" si="4"/>
        <v>1.5192000000000001E-2</v>
      </c>
      <c r="E56" s="27">
        <f t="shared" si="4"/>
        <v>7983.11</v>
      </c>
      <c r="F56" s="11">
        <f t="shared" si="0"/>
        <v>3.5605500000000001</v>
      </c>
      <c r="G56" s="26" t="str">
        <f t="shared" si="5"/>
        <v>Х</v>
      </c>
      <c r="H56" s="27">
        <f t="shared" si="6"/>
        <v>121.27940712</v>
      </c>
      <c r="I56" s="27" t="str">
        <f t="shared" si="7"/>
        <v>Х</v>
      </c>
      <c r="J56" s="27">
        <f t="shared" si="8"/>
        <v>114289.4</v>
      </c>
      <c r="K56" s="19" t="s">
        <v>16</v>
      </c>
      <c r="L56" s="40"/>
      <c r="M56" s="40"/>
      <c r="N56" s="40"/>
      <c r="O56" s="40"/>
      <c r="P56" s="40"/>
    </row>
    <row r="57" spans="1:16" s="41" customFormat="1" ht="25.5">
      <c r="A57" s="160" t="s">
        <v>160</v>
      </c>
      <c r="B57" s="14" t="s">
        <v>254</v>
      </c>
      <c r="C57" s="82" t="s">
        <v>107</v>
      </c>
      <c r="D57" s="84">
        <f t="shared" si="4"/>
        <v>0.102779</v>
      </c>
      <c r="E57" s="27">
        <f t="shared" si="4"/>
        <v>1545.28</v>
      </c>
      <c r="F57" s="11">
        <f t="shared" si="0"/>
        <v>3.5605500000000001</v>
      </c>
      <c r="G57" s="23" t="str">
        <f>G101</f>
        <v>Х</v>
      </c>
      <c r="H57" s="27">
        <f t="shared" si="6"/>
        <v>158.82233312</v>
      </c>
      <c r="I57" s="27" t="str">
        <f t="shared" si="7"/>
        <v>Х</v>
      </c>
      <c r="J57" s="27">
        <f t="shared" si="8"/>
        <v>149668.70000000001</v>
      </c>
      <c r="K57" s="19" t="s">
        <v>16</v>
      </c>
      <c r="L57" s="40"/>
    </row>
    <row r="58" spans="1:16" s="41" customFormat="1" ht="25.5">
      <c r="A58" s="165" t="s">
        <v>169</v>
      </c>
      <c r="B58" s="14" t="s">
        <v>235</v>
      </c>
      <c r="C58" s="82" t="s">
        <v>103</v>
      </c>
      <c r="D58" s="84">
        <f t="shared" si="4"/>
        <v>0.26173600000000002</v>
      </c>
      <c r="E58" s="27">
        <f t="shared" si="4"/>
        <v>8926.65</v>
      </c>
      <c r="F58" s="11">
        <f t="shared" si="0"/>
        <v>3.5605500000000001</v>
      </c>
      <c r="G58" s="23" t="str">
        <f>G103</f>
        <v>Х</v>
      </c>
      <c r="H58" s="27">
        <f t="shared" si="6"/>
        <v>2336.4256644000002</v>
      </c>
      <c r="I58" s="79" t="str">
        <f t="shared" si="7"/>
        <v>Х</v>
      </c>
      <c r="J58" s="27">
        <f t="shared" si="8"/>
        <v>2201768</v>
      </c>
      <c r="K58" s="23" t="s">
        <v>16</v>
      </c>
      <c r="L58" s="40"/>
    </row>
    <row r="59" spans="1:16" s="41" customFormat="1" ht="25.5">
      <c r="A59" s="161" t="s">
        <v>170</v>
      </c>
      <c r="B59" s="14" t="s">
        <v>236</v>
      </c>
      <c r="C59" s="82" t="s">
        <v>103</v>
      </c>
      <c r="D59" s="79">
        <f t="shared" si="4"/>
        <v>4.505E-2</v>
      </c>
      <c r="E59" s="27">
        <f t="shared" si="4"/>
        <v>12579.42</v>
      </c>
      <c r="F59" s="11">
        <f t="shared" si="0"/>
        <v>3.5605500000000001</v>
      </c>
      <c r="G59" s="23" t="str">
        <f>G104</f>
        <v>Х</v>
      </c>
      <c r="H59" s="27">
        <f t="shared" si="6"/>
        <v>566.70287099999996</v>
      </c>
      <c r="I59" s="27" t="str">
        <f t="shared" si="7"/>
        <v>Х</v>
      </c>
      <c r="J59" s="27">
        <f t="shared" si="8"/>
        <v>534041.69999999995</v>
      </c>
      <c r="K59" s="140"/>
      <c r="L59" s="40"/>
    </row>
    <row r="60" spans="1:16" s="41" customFormat="1" ht="25.5">
      <c r="A60" s="161" t="s">
        <v>171</v>
      </c>
      <c r="B60" s="14" t="s">
        <v>237</v>
      </c>
      <c r="C60" s="82" t="s">
        <v>103</v>
      </c>
      <c r="D60" s="139">
        <f t="shared" si="4"/>
        <v>3.1580000000000002E-3</v>
      </c>
      <c r="E60" s="27">
        <f t="shared" si="4"/>
        <v>3857.5</v>
      </c>
      <c r="F60" s="11">
        <f t="shared" si="0"/>
        <v>3.5605500000000001</v>
      </c>
      <c r="G60" s="23" t="str">
        <f>G105</f>
        <v>Х</v>
      </c>
      <c r="H60" s="27">
        <f t="shared" si="6"/>
        <v>12.181985000000001</v>
      </c>
      <c r="I60" s="27" t="str">
        <f t="shared" ref="I60:I67" si="9">I103</f>
        <v>Х</v>
      </c>
      <c r="J60" s="27">
        <f t="shared" si="8"/>
        <v>11479.9</v>
      </c>
      <c r="K60" s="140"/>
      <c r="L60" s="40"/>
    </row>
    <row r="61" spans="1:16" s="41" customFormat="1" ht="25.5">
      <c r="A61" s="161" t="s">
        <v>172</v>
      </c>
      <c r="B61" s="14" t="s">
        <v>238</v>
      </c>
      <c r="C61" s="82" t="s">
        <v>103</v>
      </c>
      <c r="D61" s="79">
        <f t="shared" si="4"/>
        <v>0.12520999999999999</v>
      </c>
      <c r="E61" s="27">
        <f t="shared" si="4"/>
        <v>10560.95</v>
      </c>
      <c r="F61" s="11">
        <f t="shared" si="0"/>
        <v>3.5605500000000001</v>
      </c>
      <c r="G61" s="23" t="str">
        <f>G106</f>
        <v>Х</v>
      </c>
      <c r="H61" s="27">
        <f t="shared" si="6"/>
        <v>1322.3365495</v>
      </c>
      <c r="I61" s="27" t="str">
        <f t="shared" si="9"/>
        <v>Х</v>
      </c>
      <c r="J61" s="27">
        <f t="shared" si="8"/>
        <v>1246124.5</v>
      </c>
      <c r="K61" s="140"/>
      <c r="L61" s="40"/>
    </row>
    <row r="62" spans="1:16" s="80" customFormat="1">
      <c r="A62" s="162" t="s">
        <v>189</v>
      </c>
      <c r="B62" s="9" t="s">
        <v>239</v>
      </c>
      <c r="C62" s="125" t="s">
        <v>173</v>
      </c>
      <c r="D62" s="144">
        <f t="shared" si="4"/>
        <v>3.8206999999999998E-2</v>
      </c>
      <c r="E62" s="99">
        <f t="shared" si="4"/>
        <v>69394.05</v>
      </c>
      <c r="F62" s="22">
        <f t="shared" si="0"/>
        <v>3.5605500000000001</v>
      </c>
      <c r="G62" s="99" t="str">
        <f t="shared" ref="G62:G67" si="10">G105</f>
        <v>Х</v>
      </c>
      <c r="H62" s="99">
        <f t="shared" si="6"/>
        <v>2651.3384683499999</v>
      </c>
      <c r="I62" s="99" t="str">
        <f t="shared" si="9"/>
        <v>Х</v>
      </c>
      <c r="J62" s="99">
        <f t="shared" si="8"/>
        <v>2498532.7999999998</v>
      </c>
      <c r="K62" s="145"/>
      <c r="L62" s="142"/>
    </row>
    <row r="63" spans="1:16" s="35" customFormat="1" ht="25.5">
      <c r="A63" s="171" t="s">
        <v>174</v>
      </c>
      <c r="B63" s="9" t="s">
        <v>45</v>
      </c>
      <c r="C63" s="134" t="s">
        <v>31</v>
      </c>
      <c r="D63" s="146"/>
      <c r="E63" s="13"/>
      <c r="F63" s="22">
        <f t="shared" si="0"/>
        <v>3.5605500000000001</v>
      </c>
      <c r="G63" s="147" t="str">
        <f t="shared" si="10"/>
        <v>Х</v>
      </c>
      <c r="H63" s="13">
        <f t="shared" ref="H63:H70" si="11">H106+H148+H191</f>
        <v>35998.245127304028</v>
      </c>
      <c r="I63" s="13" t="str">
        <f t="shared" si="9"/>
        <v>Х</v>
      </c>
      <c r="J63" s="13">
        <f>J64+J68</f>
        <v>33923520.299999997</v>
      </c>
      <c r="K63" s="148" t="s">
        <v>16</v>
      </c>
      <c r="L63" s="78"/>
    </row>
    <row r="64" spans="1:16" s="35" customFormat="1">
      <c r="A64" s="162" t="s">
        <v>193</v>
      </c>
      <c r="B64" s="9" t="s">
        <v>46</v>
      </c>
      <c r="C64" s="134" t="s">
        <v>31</v>
      </c>
      <c r="D64" s="146">
        <f t="shared" ref="D64:E70" si="12">D107+D149+D192</f>
        <v>3.8365999999999997E-2</v>
      </c>
      <c r="E64" s="13">
        <f t="shared" si="12"/>
        <v>138519.99</v>
      </c>
      <c r="F64" s="22">
        <f t="shared" si="0"/>
        <v>3.5605500000000001</v>
      </c>
      <c r="G64" s="147" t="str">
        <f t="shared" si="10"/>
        <v>Х</v>
      </c>
      <c r="H64" s="13">
        <f t="shared" si="11"/>
        <v>5314.4579363399989</v>
      </c>
      <c r="I64" s="13" t="str">
        <f t="shared" si="9"/>
        <v>Х</v>
      </c>
      <c r="J64" s="13">
        <f t="shared" ref="J64:J74" si="13">J107+J149+J192</f>
        <v>5008162.5</v>
      </c>
      <c r="K64" s="148" t="s">
        <v>16</v>
      </c>
      <c r="L64" s="78"/>
    </row>
    <row r="65" spans="1:12" s="41" customFormat="1">
      <c r="A65" s="166" t="s">
        <v>177</v>
      </c>
      <c r="B65" s="83" t="s">
        <v>240</v>
      </c>
      <c r="C65" s="77" t="str">
        <f>C108</f>
        <v>случай лечения</v>
      </c>
      <c r="D65" s="36">
        <f t="shared" si="12"/>
        <v>1.0964E-2</v>
      </c>
      <c r="E65" s="23">
        <f t="shared" si="12"/>
        <v>302949.40000000002</v>
      </c>
      <c r="F65" s="11">
        <f t="shared" si="0"/>
        <v>3.5605500000000001</v>
      </c>
      <c r="G65" s="24" t="str">
        <f t="shared" si="10"/>
        <v>Х</v>
      </c>
      <c r="H65" s="23">
        <f t="shared" si="11"/>
        <v>3321.5372216000001</v>
      </c>
      <c r="I65" s="23" t="str">
        <f t="shared" si="9"/>
        <v>Х</v>
      </c>
      <c r="J65" s="23">
        <f t="shared" si="13"/>
        <v>3130103.5</v>
      </c>
      <c r="K65" s="81" t="str">
        <f>K108</f>
        <v>Х</v>
      </c>
      <c r="L65" s="78"/>
    </row>
    <row r="66" spans="1:12" s="41" customFormat="1">
      <c r="A66" s="166" t="s">
        <v>178</v>
      </c>
      <c r="B66" s="83" t="s">
        <v>241</v>
      </c>
      <c r="C66" s="77" t="s">
        <v>49</v>
      </c>
      <c r="D66" s="32">
        <f t="shared" si="12"/>
        <v>5.5999999999999995E-4</v>
      </c>
      <c r="E66" s="23">
        <f t="shared" si="12"/>
        <v>440346.04</v>
      </c>
      <c r="F66" s="11">
        <f t="shared" si="0"/>
        <v>3.5605500000000001</v>
      </c>
      <c r="G66" s="24" t="str">
        <f t="shared" si="10"/>
        <v>Х</v>
      </c>
      <c r="H66" s="23">
        <f t="shared" si="11"/>
        <v>246.59378239999998</v>
      </c>
      <c r="I66" s="23" t="str">
        <f t="shared" si="9"/>
        <v>Х</v>
      </c>
      <c r="J66" s="23">
        <f t="shared" si="13"/>
        <v>232370.6</v>
      </c>
      <c r="K66" s="81" t="s">
        <v>16</v>
      </c>
      <c r="L66" s="78"/>
    </row>
    <row r="67" spans="1:12" s="41" customFormat="1" ht="38.25">
      <c r="A67" s="166" t="s">
        <v>179</v>
      </c>
      <c r="B67" s="83" t="s">
        <v>242</v>
      </c>
      <c r="C67" s="77" t="s">
        <v>49</v>
      </c>
      <c r="D67" s="32">
        <f t="shared" si="12"/>
        <v>7.1699999999999997E-4</v>
      </c>
      <c r="E67" s="23">
        <f t="shared" si="12"/>
        <v>187232.8</v>
      </c>
      <c r="F67" s="11">
        <f t="shared" si="0"/>
        <v>3.5605500000000001</v>
      </c>
      <c r="G67" s="24" t="str">
        <f t="shared" si="10"/>
        <v>Х</v>
      </c>
      <c r="H67" s="23">
        <f t="shared" si="11"/>
        <v>134.24591759999998</v>
      </c>
      <c r="I67" s="23" t="str">
        <f t="shared" si="9"/>
        <v>Х</v>
      </c>
      <c r="J67" s="23">
        <f t="shared" si="13"/>
        <v>126513.2</v>
      </c>
      <c r="K67" s="81" t="s">
        <v>16</v>
      </c>
      <c r="L67" s="78"/>
    </row>
    <row r="68" spans="1:12" s="35" customFormat="1">
      <c r="A68" s="162" t="s">
        <v>180</v>
      </c>
      <c r="B68" s="9" t="s">
        <v>47</v>
      </c>
      <c r="C68" s="134" t="s">
        <v>28</v>
      </c>
      <c r="D68" s="146">
        <f t="shared" si="12"/>
        <v>0.15208732235675715</v>
      </c>
      <c r="E68" s="13">
        <f t="shared" si="12"/>
        <v>357991.94</v>
      </c>
      <c r="F68" s="22">
        <f t="shared" si="0"/>
        <v>3.5605500000000001</v>
      </c>
      <c r="G68" s="10" t="s">
        <v>16</v>
      </c>
      <c r="H68" s="13">
        <f t="shared" si="11"/>
        <v>30683.787190964023</v>
      </c>
      <c r="I68" s="13" t="s">
        <v>16</v>
      </c>
      <c r="J68" s="13">
        <f t="shared" si="13"/>
        <v>28915357.800000001</v>
      </c>
      <c r="K68" s="148" t="s">
        <v>16</v>
      </c>
      <c r="L68" s="34"/>
    </row>
    <row r="69" spans="1:12" s="39" customFormat="1">
      <c r="A69" s="166" t="s">
        <v>181</v>
      </c>
      <c r="B69" s="83" t="s">
        <v>190</v>
      </c>
      <c r="C69" s="83" t="str">
        <f>C112</f>
        <v>случай госпитализации</v>
      </c>
      <c r="D69" s="36">
        <f t="shared" si="12"/>
        <v>9.6369999999999997E-3</v>
      </c>
      <c r="E69" s="23">
        <f t="shared" si="12"/>
        <v>372728.7</v>
      </c>
      <c r="F69" s="11">
        <f t="shared" si="0"/>
        <v>3.5605500000000001</v>
      </c>
      <c r="G69" s="196" t="str">
        <f>G112</f>
        <v>Х</v>
      </c>
      <c r="H69" s="23">
        <f t="shared" si="11"/>
        <v>3591.9864818999999</v>
      </c>
      <c r="I69" s="196" t="str">
        <f>I112</f>
        <v>Х</v>
      </c>
      <c r="J69" s="23">
        <f t="shared" si="13"/>
        <v>3384973</v>
      </c>
      <c r="K69" s="33" t="str">
        <f>K112</f>
        <v>Х</v>
      </c>
      <c r="L69" s="40"/>
    </row>
    <row r="70" spans="1:12" s="39" customFormat="1">
      <c r="A70" s="163" t="s">
        <v>192</v>
      </c>
      <c r="B70" s="83" t="s">
        <v>243</v>
      </c>
      <c r="C70" s="83" t="str">
        <f>C113</f>
        <v>случай госпитализации</v>
      </c>
      <c r="D70" s="36">
        <f t="shared" si="12"/>
        <v>3.8307833686699222E-3</v>
      </c>
      <c r="E70" s="23">
        <f t="shared" si="12"/>
        <v>347344.6</v>
      </c>
      <c r="F70" s="11">
        <f t="shared" si="0"/>
        <v>3.5605500000000001</v>
      </c>
      <c r="G70" s="36" t="str">
        <f>G113</f>
        <v>Х</v>
      </c>
      <c r="H70" s="23">
        <f t="shared" si="11"/>
        <v>863.62167738000005</v>
      </c>
      <c r="I70" s="23" t="str">
        <f>I113</f>
        <v>Х</v>
      </c>
      <c r="J70" s="85">
        <f t="shared" si="13"/>
        <v>1253914</v>
      </c>
      <c r="K70" s="23" t="s">
        <v>16</v>
      </c>
      <c r="L70" s="40"/>
    </row>
    <row r="71" spans="1:12" s="35" customFormat="1">
      <c r="A71" s="173" t="s">
        <v>182</v>
      </c>
      <c r="B71" s="134" t="s">
        <v>48</v>
      </c>
      <c r="C71" s="13"/>
      <c r="D71" s="141"/>
      <c r="E71" s="13"/>
      <c r="F71" s="22"/>
      <c r="G71" s="13"/>
      <c r="H71" s="99">
        <f>H114+H156+H199</f>
        <v>1748.45223526</v>
      </c>
      <c r="I71" s="13"/>
      <c r="J71" s="13">
        <f t="shared" si="13"/>
        <v>1647681.5999999999</v>
      </c>
      <c r="K71" s="13" t="s">
        <v>16</v>
      </c>
      <c r="L71" s="142"/>
    </row>
    <row r="72" spans="1:12" s="39" customFormat="1" ht="25.5">
      <c r="A72" s="170" t="s">
        <v>183</v>
      </c>
      <c r="B72" s="83" t="s">
        <v>244</v>
      </c>
      <c r="C72" s="82" t="s">
        <v>103</v>
      </c>
      <c r="D72" s="36">
        <f t="shared" ref="D72:E74" si="14">D115+D157+D200</f>
        <v>3.1159999999999998E-3</v>
      </c>
      <c r="E72" s="23">
        <f t="shared" si="14"/>
        <v>86545.22</v>
      </c>
      <c r="F72" s="11">
        <f t="shared" si="0"/>
        <v>3.5605500000000001</v>
      </c>
      <c r="G72" s="23" t="s">
        <v>16</v>
      </c>
      <c r="H72" s="23">
        <f>H115+H157+H200</f>
        <v>269.67490551999998</v>
      </c>
      <c r="I72" s="23" t="str">
        <f>I115</f>
        <v>Х</v>
      </c>
      <c r="J72" s="23">
        <f t="shared" si="13"/>
        <v>254131.4</v>
      </c>
      <c r="K72" s="23" t="s">
        <v>16</v>
      </c>
      <c r="L72" s="40"/>
    </row>
    <row r="73" spans="1:12" s="39" customFormat="1" ht="25.5">
      <c r="A73" s="170" t="s">
        <v>186</v>
      </c>
      <c r="B73" s="83" t="s">
        <v>245</v>
      </c>
      <c r="C73" s="83" t="s">
        <v>31</v>
      </c>
      <c r="D73" s="36">
        <f t="shared" si="14"/>
        <v>2.601E-3</v>
      </c>
      <c r="E73" s="23">
        <f t="shared" si="14"/>
        <v>99665.49</v>
      </c>
      <c r="F73" s="11">
        <f t="shared" si="0"/>
        <v>3.5605500000000001</v>
      </c>
      <c r="G73" s="23" t="s">
        <v>16</v>
      </c>
      <c r="H73" s="23">
        <f>H116+H158+H201</f>
        <v>259.22993948999999</v>
      </c>
      <c r="I73" s="23" t="str">
        <f>I116</f>
        <v>Х</v>
      </c>
      <c r="J73" s="23">
        <f t="shared" si="13"/>
        <v>244290.1</v>
      </c>
      <c r="K73" s="23" t="s">
        <v>16</v>
      </c>
      <c r="L73" s="40"/>
    </row>
    <row r="74" spans="1:12" s="39" customFormat="1" ht="25.5">
      <c r="A74" s="170" t="s">
        <v>187</v>
      </c>
      <c r="B74" s="83" t="s">
        <v>246</v>
      </c>
      <c r="C74" s="83" t="s">
        <v>28</v>
      </c>
      <c r="D74" s="36">
        <f t="shared" si="14"/>
        <v>6.5170000000000002E-3</v>
      </c>
      <c r="E74" s="23">
        <f t="shared" si="14"/>
        <v>374266.5</v>
      </c>
      <c r="F74" s="11">
        <f t="shared" si="0"/>
        <v>3.5605500000000001</v>
      </c>
      <c r="G74" s="23" t="s">
        <v>16</v>
      </c>
      <c r="H74" s="23">
        <f>H117+H159+H202</f>
        <v>1219.54739025</v>
      </c>
      <c r="I74" s="23" t="str">
        <f>I117</f>
        <v>Х</v>
      </c>
      <c r="J74" s="23">
        <f t="shared" si="13"/>
        <v>1149260.1000000001</v>
      </c>
      <c r="K74" s="23" t="s">
        <v>16</v>
      </c>
      <c r="L74" s="40"/>
    </row>
    <row r="75" spans="1:12" s="35" customFormat="1">
      <c r="A75" s="173" t="s">
        <v>196</v>
      </c>
      <c r="B75" s="134" t="s">
        <v>50</v>
      </c>
      <c r="C75" s="13"/>
      <c r="D75" s="13"/>
      <c r="E75" s="13"/>
      <c r="F75" s="13"/>
      <c r="G75" s="13"/>
      <c r="H75" s="13"/>
      <c r="I75" s="13"/>
      <c r="J75" s="13">
        <f>J76+J79+J80</f>
        <v>591799.30000000005</v>
      </c>
      <c r="K75" s="13" t="s">
        <v>16</v>
      </c>
      <c r="L75" s="142"/>
    </row>
    <row r="76" spans="1:12" ht="25.5">
      <c r="A76" s="177" t="s">
        <v>197</v>
      </c>
      <c r="B76" s="14" t="s">
        <v>108</v>
      </c>
      <c r="C76" s="82" t="s">
        <v>110</v>
      </c>
      <c r="D76" s="104">
        <f>D77+D78</f>
        <v>2.5312788614933877E-2</v>
      </c>
      <c r="E76" s="105">
        <f>E119+E161+E204</f>
        <v>0</v>
      </c>
      <c r="F76" s="106">
        <f t="shared" ref="F76:F81" si="15">3.391*1.05</f>
        <v>3.5605500000000001</v>
      </c>
      <c r="G76" s="107" t="s">
        <v>16</v>
      </c>
      <c r="H76" s="105">
        <f>H119+H161+H204</f>
        <v>0</v>
      </c>
      <c r="I76" s="107" t="s">
        <v>16</v>
      </c>
      <c r="J76" s="105">
        <f t="shared" ref="J76:J81" si="16">J119+J161+J204</f>
        <v>103447.5</v>
      </c>
      <c r="K76" s="107" t="s">
        <v>16</v>
      </c>
      <c r="L76" s="38"/>
    </row>
    <row r="77" spans="1:12" ht="25.5">
      <c r="A77" s="182" t="s">
        <v>198</v>
      </c>
      <c r="B77" s="14" t="s">
        <v>194</v>
      </c>
      <c r="C77" s="82" t="s">
        <v>110</v>
      </c>
      <c r="D77" s="108">
        <f>D120+D162+D205</f>
        <v>1.8491678455505915E-2</v>
      </c>
      <c r="E77" s="105">
        <f>E120+E162+E205</f>
        <v>1952.25</v>
      </c>
      <c r="F77" s="106">
        <f t="shared" si="15"/>
        <v>3.5605500000000001</v>
      </c>
      <c r="G77" s="107" t="s">
        <v>16</v>
      </c>
      <c r="H77" s="105">
        <f>H120+H162+H205</f>
        <v>36.100379264761422</v>
      </c>
      <c r="I77" s="107" t="s">
        <v>16</v>
      </c>
      <c r="J77" s="105">
        <f t="shared" si="16"/>
        <v>36703.4</v>
      </c>
      <c r="K77" s="107" t="s">
        <v>16</v>
      </c>
      <c r="L77" s="40"/>
    </row>
    <row r="78" spans="1:12">
      <c r="A78" s="183" t="s">
        <v>199</v>
      </c>
      <c r="B78" s="14" t="s">
        <v>195</v>
      </c>
      <c r="C78" s="82" t="s">
        <v>110</v>
      </c>
      <c r="D78" s="108">
        <f>D121+D163+D206</f>
        <v>6.8211101594279639E-3</v>
      </c>
      <c r="E78" s="105">
        <f>E121+E163+E206</f>
        <v>9624.17</v>
      </c>
      <c r="F78" s="106">
        <f t="shared" si="15"/>
        <v>3.5605500000000001</v>
      </c>
      <c r="G78" s="107" t="s">
        <v>16</v>
      </c>
      <c r="H78" s="105">
        <f>H121+H163+H206</f>
        <v>65.647523763061827</v>
      </c>
      <c r="I78" s="107" t="s">
        <v>16</v>
      </c>
      <c r="J78" s="105">
        <f t="shared" si="16"/>
        <v>66744.100000000006</v>
      </c>
      <c r="K78" s="107" t="s">
        <v>16</v>
      </c>
      <c r="L78" s="40"/>
    </row>
    <row r="79" spans="1:12" ht="25.5">
      <c r="A79" s="178" t="s">
        <v>118</v>
      </c>
      <c r="B79" s="14" t="s">
        <v>109</v>
      </c>
      <c r="C79" s="83" t="s">
        <v>111</v>
      </c>
      <c r="D79" s="104">
        <f>D122+D164+D207</f>
        <v>4.1534120255770406E-2</v>
      </c>
      <c r="E79" s="105">
        <f>E122+E164+E207</f>
        <v>11564.67</v>
      </c>
      <c r="F79" s="106">
        <f t="shared" si="15"/>
        <v>3.5605500000000001</v>
      </c>
      <c r="G79" s="107" t="s">
        <v>16</v>
      </c>
      <c r="H79" s="105">
        <f>H122+H164+H207</f>
        <v>480.32839449830033</v>
      </c>
      <c r="I79" s="107" t="s">
        <v>16</v>
      </c>
      <c r="J79" s="105">
        <f t="shared" si="16"/>
        <v>488351.8</v>
      </c>
      <c r="K79" s="109" t="s">
        <v>16</v>
      </c>
      <c r="L79" s="38"/>
    </row>
    <row r="80" spans="1:12">
      <c r="A80" s="178" t="s">
        <v>200</v>
      </c>
      <c r="B80" s="14" t="s">
        <v>247</v>
      </c>
      <c r="C80" s="83" t="s">
        <v>31</v>
      </c>
      <c r="D80" s="110">
        <f>D123+D165+D208</f>
        <v>0</v>
      </c>
      <c r="E80" s="105">
        <f>E123+E165+E208</f>
        <v>0</v>
      </c>
      <c r="F80" s="106">
        <f t="shared" si="15"/>
        <v>3.5605500000000001</v>
      </c>
      <c r="G80" s="105" t="s">
        <v>16</v>
      </c>
      <c r="H80" s="105">
        <f>H123+H165+H208</f>
        <v>0</v>
      </c>
      <c r="I80" s="105" t="str">
        <f>I165</f>
        <v>Х</v>
      </c>
      <c r="J80" s="105">
        <f t="shared" si="16"/>
        <v>0</v>
      </c>
      <c r="K80" s="105" t="s">
        <v>16</v>
      </c>
      <c r="L80" s="38"/>
    </row>
    <row r="81" spans="1:14" s="35" customFormat="1">
      <c r="A81" s="171" t="s">
        <v>344</v>
      </c>
      <c r="B81" s="9" t="s">
        <v>51</v>
      </c>
      <c r="C81" s="9" t="s">
        <v>35</v>
      </c>
      <c r="D81" s="149"/>
      <c r="E81" s="150"/>
      <c r="F81" s="151">
        <f t="shared" si="15"/>
        <v>3.5605500000000001</v>
      </c>
      <c r="G81" s="149" t="s">
        <v>16</v>
      </c>
      <c r="H81" s="152">
        <f>J81/942366*1000</f>
        <v>639.87081452429311</v>
      </c>
      <c r="I81" s="149" t="s">
        <v>16</v>
      </c>
      <c r="J81" s="153">
        <f t="shared" si="16"/>
        <v>602992.5</v>
      </c>
      <c r="K81" s="154" t="s">
        <v>16</v>
      </c>
      <c r="L81" s="34"/>
      <c r="M81" s="156"/>
    </row>
    <row r="82" spans="1:14" s="80" customFormat="1">
      <c r="A82" s="171" t="s">
        <v>204</v>
      </c>
      <c r="B82" s="9" t="s">
        <v>52</v>
      </c>
      <c r="C82" s="9" t="s">
        <v>35</v>
      </c>
      <c r="D82" s="10"/>
      <c r="E82" s="21"/>
      <c r="F82" s="22"/>
      <c r="G82" s="10" t="s">
        <v>16</v>
      </c>
      <c r="H82" s="13" t="s">
        <v>16</v>
      </c>
      <c r="I82" s="10" t="s">
        <v>16</v>
      </c>
      <c r="J82" s="99">
        <v>0</v>
      </c>
      <c r="K82" s="148" t="s">
        <v>16</v>
      </c>
      <c r="L82" s="34"/>
    </row>
    <row r="83" spans="1:14" s="80" customFormat="1" ht="38.25">
      <c r="A83" s="180" t="s">
        <v>206</v>
      </c>
      <c r="B83" s="111" t="s">
        <v>53</v>
      </c>
      <c r="C83" s="111"/>
      <c r="D83" s="112"/>
      <c r="E83" s="113"/>
      <c r="F83" s="114">
        <f>3.391*1.05</f>
        <v>3.5605500000000001</v>
      </c>
      <c r="G83" s="112" t="s">
        <v>16</v>
      </c>
      <c r="H83" s="115">
        <f>J83/942366*1000</f>
        <v>72505.206788020805</v>
      </c>
      <c r="I83" s="116" t="s">
        <v>16</v>
      </c>
      <c r="J83" s="117">
        <f>J84+J87+J88+J90+J91+J92+J107+J101+J124+J111+J115+J116+J117+J105</f>
        <v>68326441.700000003</v>
      </c>
      <c r="K83" s="115">
        <f>J83/(I211+J211)*100</f>
        <v>93.920499098228902</v>
      </c>
      <c r="L83" s="34"/>
      <c r="M83" s="86"/>
    </row>
    <row r="84" spans="1:14" s="80" customFormat="1">
      <c r="A84" s="171" t="s">
        <v>191</v>
      </c>
      <c r="B84" s="9" t="s">
        <v>54</v>
      </c>
      <c r="C84" s="9" t="s">
        <v>18</v>
      </c>
      <c r="D84" s="96">
        <v>0.28999999999999998</v>
      </c>
      <c r="E84" s="21">
        <f>ROUND(4116.9*F84,2)</f>
        <v>14658.43</v>
      </c>
      <c r="F84" s="22">
        <f>3.391*1.05</f>
        <v>3.5605500000000001</v>
      </c>
      <c r="G84" s="88" t="s">
        <v>16</v>
      </c>
      <c r="H84" s="21">
        <f>E84*D84</f>
        <v>4250.9447</v>
      </c>
      <c r="I84" s="10" t="s">
        <v>16</v>
      </c>
      <c r="J84" s="99">
        <f>ROUND(ROUND(D84*942366,1)*E84/1000,1)</f>
        <v>4005945.2</v>
      </c>
      <c r="K84" s="10" t="s">
        <v>16</v>
      </c>
      <c r="L84" s="34"/>
      <c r="M84" s="86"/>
      <c r="N84" s="86"/>
    </row>
    <row r="85" spans="1:14" s="80" customFormat="1">
      <c r="A85" s="173" t="s">
        <v>101</v>
      </c>
      <c r="B85" s="9" t="s">
        <v>113</v>
      </c>
      <c r="C85" s="9"/>
      <c r="D85" s="9"/>
      <c r="E85" s="9"/>
      <c r="F85" s="9"/>
      <c r="G85" s="9" t="s">
        <v>16</v>
      </c>
      <c r="H85" s="21"/>
      <c r="I85" s="9" t="s">
        <v>16</v>
      </c>
      <c r="J85" s="9" t="s">
        <v>16</v>
      </c>
      <c r="K85" s="9" t="s">
        <v>16</v>
      </c>
      <c r="L85" s="34"/>
    </row>
    <row r="86" spans="1:14" s="80" customFormat="1">
      <c r="A86" s="162" t="s">
        <v>184</v>
      </c>
      <c r="B86" s="9" t="s">
        <v>255</v>
      </c>
      <c r="C86" s="9"/>
      <c r="D86" s="9"/>
      <c r="E86" s="21"/>
      <c r="F86" s="22"/>
      <c r="G86" s="88" t="s">
        <v>16</v>
      </c>
      <c r="H86" s="21"/>
      <c r="I86" s="10" t="s">
        <v>16</v>
      </c>
      <c r="J86" s="99">
        <f>J87+J88+J90+J91+J92+J101</f>
        <v>26269540.699999999</v>
      </c>
      <c r="K86" s="10" t="s">
        <v>16</v>
      </c>
      <c r="L86" s="34"/>
    </row>
    <row r="87" spans="1:14" s="41" customFormat="1" ht="25.5">
      <c r="A87" s="169" t="s">
        <v>185</v>
      </c>
      <c r="B87" s="14" t="s">
        <v>256</v>
      </c>
      <c r="C87" s="82" t="s">
        <v>103</v>
      </c>
      <c r="D87" s="87">
        <v>0.31141200000000002</v>
      </c>
      <c r="E87" s="20">
        <f>ROUND(2505*F87,2)</f>
        <v>8919.18</v>
      </c>
      <c r="F87" s="11">
        <f t="shared" ref="F87:F92" si="17">3.391*1.05</f>
        <v>3.5605500000000001</v>
      </c>
      <c r="G87" s="26" t="s">
        <v>16</v>
      </c>
      <c r="H87" s="20">
        <f>E87*D87</f>
        <v>2777.5396821600002</v>
      </c>
      <c r="I87" s="19" t="s">
        <v>16</v>
      </c>
      <c r="J87" s="27">
        <f t="shared" ref="J87:J105" si="18">ROUND(ROUND(D87*942366,1)*E87/1000,1)</f>
        <v>2617459.1</v>
      </c>
      <c r="K87" s="19" t="s">
        <v>16</v>
      </c>
      <c r="L87" s="38"/>
    </row>
    <row r="88" spans="1:14" s="41" customFormat="1" ht="25.5">
      <c r="A88" s="174" t="s">
        <v>148</v>
      </c>
      <c r="B88" s="14" t="s">
        <v>257</v>
      </c>
      <c r="C88" s="82" t="s">
        <v>103</v>
      </c>
      <c r="D88" s="87">
        <v>0.38859100000000002</v>
      </c>
      <c r="E88" s="20">
        <f>ROUND(3061.4*F88,2)</f>
        <v>10900.27</v>
      </c>
      <c r="F88" s="11">
        <f t="shared" si="17"/>
        <v>3.5605500000000001</v>
      </c>
      <c r="G88" s="26" t="s">
        <v>16</v>
      </c>
      <c r="H88" s="20">
        <f>D88*E88</f>
        <v>4235.7468195700003</v>
      </c>
      <c r="I88" s="19" t="s">
        <v>16</v>
      </c>
      <c r="J88" s="27">
        <f t="shared" si="18"/>
        <v>3991623.3</v>
      </c>
      <c r="K88" s="19" t="s">
        <v>16</v>
      </c>
      <c r="L88" s="38"/>
    </row>
    <row r="89" spans="1:14" s="41" customFormat="1" ht="25.5">
      <c r="A89" s="175" t="s">
        <v>149</v>
      </c>
      <c r="B89" s="14" t="s">
        <v>258</v>
      </c>
      <c r="C89" s="82" t="s">
        <v>103</v>
      </c>
      <c r="D89" s="87">
        <v>5.0757999999999998E-2</v>
      </c>
      <c r="E89" s="20">
        <f>ROUND(1323.8*F89,2)</f>
        <v>4713.46</v>
      </c>
      <c r="F89" s="11">
        <f t="shared" si="17"/>
        <v>3.5605500000000001</v>
      </c>
      <c r="G89" s="26" t="s">
        <v>16</v>
      </c>
      <c r="H89" s="20">
        <f>D89*E89</f>
        <v>239.24580268</v>
      </c>
      <c r="I89" s="19" t="s">
        <v>16</v>
      </c>
      <c r="J89" s="27">
        <f t="shared" si="18"/>
        <v>225457</v>
      </c>
      <c r="K89" s="19" t="s">
        <v>16</v>
      </c>
      <c r="L89" s="38"/>
    </row>
    <row r="90" spans="1:14" s="41" customFormat="1">
      <c r="A90" s="165" t="s">
        <v>150</v>
      </c>
      <c r="B90" s="14" t="s">
        <v>259</v>
      </c>
      <c r="C90" s="82" t="s">
        <v>105</v>
      </c>
      <c r="D90" s="89">
        <v>2.133264</v>
      </c>
      <c r="E90" s="20">
        <f>ROUND(433.8*F90,2)</f>
        <v>1544.57</v>
      </c>
      <c r="F90" s="11">
        <f t="shared" si="17"/>
        <v>3.5605500000000001</v>
      </c>
      <c r="G90" s="26"/>
      <c r="H90" s="20">
        <f>D90*E90</f>
        <v>3294.9755764799997</v>
      </c>
      <c r="I90" s="19"/>
      <c r="J90" s="27">
        <f t="shared" si="18"/>
        <v>3105073</v>
      </c>
      <c r="K90" s="19" t="s">
        <v>16</v>
      </c>
      <c r="L90" s="38"/>
    </row>
    <row r="91" spans="1:14" s="41" customFormat="1">
      <c r="A91" s="174" t="s">
        <v>151</v>
      </c>
      <c r="B91" s="14" t="s">
        <v>260</v>
      </c>
      <c r="C91" s="82" t="s">
        <v>105</v>
      </c>
      <c r="D91" s="87">
        <v>0.54</v>
      </c>
      <c r="E91" s="20">
        <f>ROUND(940.3*F91,2)</f>
        <v>3347.99</v>
      </c>
      <c r="F91" s="11">
        <f t="shared" si="17"/>
        <v>3.5605500000000001</v>
      </c>
      <c r="G91" s="26" t="s">
        <v>16</v>
      </c>
      <c r="H91" s="20">
        <f>E91*D91</f>
        <v>1807.9146000000001</v>
      </c>
      <c r="I91" s="19" t="s">
        <v>16</v>
      </c>
      <c r="J91" s="27">
        <f t="shared" si="18"/>
        <v>1703717.1</v>
      </c>
      <c r="K91" s="19" t="s">
        <v>16</v>
      </c>
      <c r="L91" s="38"/>
    </row>
    <row r="92" spans="1:14" s="41" customFormat="1">
      <c r="A92" s="166" t="s">
        <v>152</v>
      </c>
      <c r="B92" s="14" t="s">
        <v>261</v>
      </c>
      <c r="C92" s="82" t="s">
        <v>24</v>
      </c>
      <c r="D92" s="87">
        <v>1.7877000000000001</v>
      </c>
      <c r="E92" s="20">
        <f>ROUND(2108.9*F92,2)</f>
        <v>7508.84</v>
      </c>
      <c r="F92" s="11">
        <f t="shared" si="17"/>
        <v>3.5605500000000001</v>
      </c>
      <c r="G92" s="26" t="s">
        <v>16</v>
      </c>
      <c r="H92" s="20">
        <f>E92*D92</f>
        <v>13423.553268000001</v>
      </c>
      <c r="I92" s="19" t="s">
        <v>16</v>
      </c>
      <c r="J92" s="27">
        <f t="shared" si="18"/>
        <v>12649900.199999999</v>
      </c>
      <c r="K92" s="19" t="s">
        <v>16</v>
      </c>
      <c r="L92" s="38"/>
    </row>
    <row r="93" spans="1:14" s="41" customFormat="1" ht="38.25">
      <c r="A93" s="167" t="s">
        <v>153</v>
      </c>
      <c r="B93" s="14" t="s">
        <v>262</v>
      </c>
      <c r="C93" s="82" t="s">
        <v>107</v>
      </c>
      <c r="D93" s="132"/>
      <c r="E93" s="91"/>
      <c r="F93" s="37"/>
      <c r="G93" s="133" t="s">
        <v>16</v>
      </c>
      <c r="H93" s="91"/>
      <c r="I93" s="133" t="s">
        <v>16</v>
      </c>
      <c r="J93" s="122">
        <f>SUM(J94:J100)</f>
        <v>1337090.9999999998</v>
      </c>
      <c r="K93" s="133" t="s">
        <v>16</v>
      </c>
      <c r="L93" s="40"/>
    </row>
    <row r="94" spans="1:14" s="41" customFormat="1">
      <c r="A94" s="160" t="s">
        <v>154</v>
      </c>
      <c r="B94" s="14" t="s">
        <v>263</v>
      </c>
      <c r="C94" s="82" t="s">
        <v>107</v>
      </c>
      <c r="D94" s="90">
        <v>7.9149999999999998E-2</v>
      </c>
      <c r="E94" s="91">
        <v>6638.18</v>
      </c>
      <c r="F94" s="37">
        <f t="shared" ref="F94:F105" si="19">3.391*1.05</f>
        <v>3.5605500000000001</v>
      </c>
      <c r="G94" s="102" t="s">
        <v>16</v>
      </c>
      <c r="H94" s="91">
        <f t="shared" ref="H94:H112" si="20">E94*D94</f>
        <v>525.41194700000005</v>
      </c>
      <c r="I94" s="103" t="s">
        <v>16</v>
      </c>
      <c r="J94" s="122">
        <f t="shared" si="18"/>
        <v>495130.6</v>
      </c>
      <c r="K94" s="103" t="s">
        <v>16</v>
      </c>
      <c r="L94" s="40"/>
    </row>
    <row r="95" spans="1:14" s="41" customFormat="1">
      <c r="A95" s="164" t="s">
        <v>155</v>
      </c>
      <c r="B95" s="14" t="s">
        <v>264</v>
      </c>
      <c r="C95" s="82" t="s">
        <v>107</v>
      </c>
      <c r="D95" s="90">
        <v>3.1322999999999997E-2</v>
      </c>
      <c r="E95" s="91">
        <v>8250.76</v>
      </c>
      <c r="F95" s="37">
        <f t="shared" si="19"/>
        <v>3.5605500000000001</v>
      </c>
      <c r="G95" s="102" t="s">
        <v>16</v>
      </c>
      <c r="H95" s="91">
        <f t="shared" si="20"/>
        <v>258.43855547999999</v>
      </c>
      <c r="I95" s="103" t="s">
        <v>16</v>
      </c>
      <c r="J95" s="122">
        <f t="shared" si="18"/>
        <v>243543.5</v>
      </c>
      <c r="K95" s="103" t="s">
        <v>16</v>
      </c>
      <c r="L95" s="40"/>
    </row>
    <row r="96" spans="1:14" s="41" customFormat="1">
      <c r="A96" s="168" t="s">
        <v>156</v>
      </c>
      <c r="B96" s="14" t="s">
        <v>265</v>
      </c>
      <c r="C96" s="82" t="s">
        <v>107</v>
      </c>
      <c r="D96" s="90">
        <v>9.4890000000000002E-2</v>
      </c>
      <c r="E96" s="91">
        <f>ROUND(590.4*F96,2)</f>
        <v>2102.15</v>
      </c>
      <c r="F96" s="37">
        <f t="shared" si="19"/>
        <v>3.5605500000000001</v>
      </c>
      <c r="G96" s="102" t="s">
        <v>16</v>
      </c>
      <c r="H96" s="91">
        <f t="shared" si="20"/>
        <v>199.47301350000001</v>
      </c>
      <c r="I96" s="103" t="s">
        <v>16</v>
      </c>
      <c r="J96" s="122">
        <f t="shared" si="18"/>
        <v>187976.6</v>
      </c>
      <c r="K96" s="103" t="s">
        <v>16</v>
      </c>
      <c r="L96" s="40"/>
    </row>
    <row r="97" spans="1:12" s="41" customFormat="1">
      <c r="A97" s="167" t="s">
        <v>157</v>
      </c>
      <c r="B97" s="14" t="s">
        <v>266</v>
      </c>
      <c r="C97" s="82" t="s">
        <v>107</v>
      </c>
      <c r="D97" s="90">
        <v>4.6376000000000001E-2</v>
      </c>
      <c r="E97" s="91">
        <v>2570.0700000000002</v>
      </c>
      <c r="F97" s="37">
        <f t="shared" si="19"/>
        <v>3.5605500000000001</v>
      </c>
      <c r="G97" s="102" t="s">
        <v>16</v>
      </c>
      <c r="H97" s="91">
        <f t="shared" si="20"/>
        <v>119.18956632000001</v>
      </c>
      <c r="I97" s="103" t="s">
        <v>16</v>
      </c>
      <c r="J97" s="122">
        <f t="shared" si="18"/>
        <v>112320.3</v>
      </c>
      <c r="K97" s="103" t="s">
        <v>16</v>
      </c>
      <c r="L97" s="40"/>
    </row>
    <row r="98" spans="1:12" s="41" customFormat="1" ht="25.5">
      <c r="A98" s="164" t="s">
        <v>158</v>
      </c>
      <c r="B98" s="14" t="s">
        <v>267</v>
      </c>
      <c r="C98" s="82" t="s">
        <v>107</v>
      </c>
      <c r="D98" s="90">
        <v>2.0049999999999998E-3</v>
      </c>
      <c r="E98" s="91">
        <v>18080.84</v>
      </c>
      <c r="F98" s="37">
        <f t="shared" si="19"/>
        <v>3.5605500000000001</v>
      </c>
      <c r="G98" s="102" t="s">
        <v>16</v>
      </c>
      <c r="H98" s="91">
        <f t="shared" si="20"/>
        <v>36.252084199999999</v>
      </c>
      <c r="I98" s="103" t="s">
        <v>16</v>
      </c>
      <c r="J98" s="122">
        <f t="shared" si="18"/>
        <v>34161.9</v>
      </c>
      <c r="K98" s="103" t="s">
        <v>16</v>
      </c>
      <c r="L98" s="40"/>
    </row>
    <row r="99" spans="1:12" s="41" customFormat="1" ht="38.25">
      <c r="A99" s="164" t="s">
        <v>159</v>
      </c>
      <c r="B99" s="14" t="s">
        <v>268</v>
      </c>
      <c r="C99" s="82" t="s">
        <v>107</v>
      </c>
      <c r="D99" s="90">
        <v>1.5192000000000001E-2</v>
      </c>
      <c r="E99" s="91">
        <f>ROUND(2242.1*F99,2)</f>
        <v>7983.11</v>
      </c>
      <c r="F99" s="37">
        <f t="shared" si="19"/>
        <v>3.5605500000000001</v>
      </c>
      <c r="G99" s="102" t="s">
        <v>16</v>
      </c>
      <c r="H99" s="91">
        <f t="shared" si="20"/>
        <v>121.27940712</v>
      </c>
      <c r="I99" s="103" t="s">
        <v>16</v>
      </c>
      <c r="J99" s="122">
        <f t="shared" si="18"/>
        <v>114289.4</v>
      </c>
      <c r="K99" s="103" t="s">
        <v>16</v>
      </c>
      <c r="L99" s="40"/>
    </row>
    <row r="100" spans="1:12" s="41" customFormat="1" ht="25.5">
      <c r="A100" s="160" t="s">
        <v>160</v>
      </c>
      <c r="B100" s="14" t="s">
        <v>269</v>
      </c>
      <c r="C100" s="82" t="s">
        <v>107</v>
      </c>
      <c r="D100" s="90">
        <v>0.102779</v>
      </c>
      <c r="E100" s="91">
        <f>ROUND(434*F100,2)</f>
        <v>1545.28</v>
      </c>
      <c r="F100" s="37">
        <f t="shared" si="19"/>
        <v>3.5605500000000001</v>
      </c>
      <c r="G100" s="102" t="s">
        <v>16</v>
      </c>
      <c r="H100" s="91">
        <f t="shared" si="20"/>
        <v>158.82233312</v>
      </c>
      <c r="I100" s="103" t="s">
        <v>16</v>
      </c>
      <c r="J100" s="122">
        <f t="shared" si="18"/>
        <v>149668.70000000001</v>
      </c>
      <c r="K100" s="103" t="s">
        <v>16</v>
      </c>
      <c r="L100" s="40"/>
    </row>
    <row r="101" spans="1:12" s="41" customFormat="1" ht="25.5">
      <c r="A101" s="165" t="s">
        <v>169</v>
      </c>
      <c r="B101" s="14" t="s">
        <v>270</v>
      </c>
      <c r="C101" s="82" t="s">
        <v>103</v>
      </c>
      <c r="D101" s="92">
        <v>0.26173600000000002</v>
      </c>
      <c r="E101" s="197">
        <f>ROUND(2507.1*F101,2)</f>
        <v>8926.65</v>
      </c>
      <c r="F101" s="37">
        <f t="shared" si="19"/>
        <v>3.5605500000000001</v>
      </c>
      <c r="G101" s="102" t="s">
        <v>16</v>
      </c>
      <c r="H101" s="91">
        <f t="shared" si="20"/>
        <v>2336.4256644000002</v>
      </c>
      <c r="I101" s="103" t="s">
        <v>16</v>
      </c>
      <c r="J101" s="27">
        <f t="shared" si="18"/>
        <v>2201768</v>
      </c>
      <c r="K101" s="103" t="s">
        <v>16</v>
      </c>
      <c r="L101" s="38"/>
    </row>
    <row r="102" spans="1:12" s="41" customFormat="1" ht="25.5">
      <c r="A102" s="161" t="s">
        <v>170</v>
      </c>
      <c r="B102" s="14" t="s">
        <v>271</v>
      </c>
      <c r="C102" s="82" t="s">
        <v>103</v>
      </c>
      <c r="D102" s="92">
        <v>4.505E-2</v>
      </c>
      <c r="E102" s="123">
        <f>ROUND(3533*F102,2)</f>
        <v>12579.42</v>
      </c>
      <c r="F102" s="37">
        <f t="shared" si="19"/>
        <v>3.5605500000000001</v>
      </c>
      <c r="G102" s="102" t="s">
        <v>16</v>
      </c>
      <c r="H102" s="91">
        <f t="shared" si="20"/>
        <v>566.70287099999996</v>
      </c>
      <c r="I102" s="103" t="s">
        <v>16</v>
      </c>
      <c r="J102" s="122">
        <f t="shared" si="18"/>
        <v>534041.69999999995</v>
      </c>
      <c r="K102" s="103" t="s">
        <v>16</v>
      </c>
      <c r="L102" s="40"/>
    </row>
    <row r="103" spans="1:12" s="41" customFormat="1" ht="25.5">
      <c r="A103" s="161" t="s">
        <v>171</v>
      </c>
      <c r="B103" s="14" t="s">
        <v>272</v>
      </c>
      <c r="C103" s="82" t="s">
        <v>103</v>
      </c>
      <c r="D103" s="92">
        <v>3.1580000000000002E-3</v>
      </c>
      <c r="E103" s="123">
        <v>3857.5</v>
      </c>
      <c r="F103" s="37">
        <f t="shared" si="19"/>
        <v>3.5605500000000001</v>
      </c>
      <c r="G103" s="102" t="s">
        <v>16</v>
      </c>
      <c r="H103" s="91">
        <f t="shared" si="20"/>
        <v>12.181985000000001</v>
      </c>
      <c r="I103" s="103" t="s">
        <v>16</v>
      </c>
      <c r="J103" s="122">
        <f t="shared" si="18"/>
        <v>11479.9</v>
      </c>
      <c r="K103" s="103" t="s">
        <v>16</v>
      </c>
      <c r="L103" s="40"/>
    </row>
    <row r="104" spans="1:12" s="41" customFormat="1" ht="25.5">
      <c r="A104" s="161" t="s">
        <v>172</v>
      </c>
      <c r="B104" s="14" t="s">
        <v>273</v>
      </c>
      <c r="C104" s="82" t="s">
        <v>103</v>
      </c>
      <c r="D104" s="92">
        <v>0.12520999999999999</v>
      </c>
      <c r="E104" s="123">
        <f>ROUND(2966.1*F104,2)</f>
        <v>10560.95</v>
      </c>
      <c r="F104" s="37">
        <f t="shared" si="19"/>
        <v>3.5605500000000001</v>
      </c>
      <c r="G104" s="102" t="s">
        <v>16</v>
      </c>
      <c r="H104" s="91">
        <f t="shared" si="20"/>
        <v>1322.3365495</v>
      </c>
      <c r="I104" s="103" t="s">
        <v>16</v>
      </c>
      <c r="J104" s="122">
        <f t="shared" si="18"/>
        <v>1246124.5</v>
      </c>
      <c r="K104" s="103" t="s">
        <v>16</v>
      </c>
      <c r="L104" s="40"/>
    </row>
    <row r="105" spans="1:12" s="80" customFormat="1">
      <c r="A105" s="179" t="s">
        <v>176</v>
      </c>
      <c r="B105" s="9" t="s">
        <v>274</v>
      </c>
      <c r="C105" s="125" t="s">
        <v>173</v>
      </c>
      <c r="D105" s="126">
        <v>3.8206999999999998E-2</v>
      </c>
      <c r="E105" s="127">
        <f>ROUND(19489.7*F105,2)</f>
        <v>69394.05</v>
      </c>
      <c r="F105" s="128">
        <f t="shared" si="19"/>
        <v>3.5605500000000001</v>
      </c>
      <c r="G105" s="129" t="s">
        <v>16</v>
      </c>
      <c r="H105" s="130">
        <f t="shared" si="20"/>
        <v>2651.3384683499999</v>
      </c>
      <c r="I105" s="131" t="s">
        <v>16</v>
      </c>
      <c r="J105" s="99">
        <f t="shared" si="18"/>
        <v>2498532.7999999998</v>
      </c>
      <c r="K105" s="131" t="s">
        <v>16</v>
      </c>
      <c r="L105" s="34"/>
    </row>
    <row r="106" spans="1:12" s="80" customFormat="1" ht="25.5">
      <c r="A106" s="173" t="s">
        <v>174</v>
      </c>
      <c r="B106" s="9" t="s">
        <v>55</v>
      </c>
      <c r="C106" s="9"/>
      <c r="D106" s="9"/>
      <c r="E106" s="9"/>
      <c r="F106" s="9"/>
      <c r="G106" s="9" t="s">
        <v>16</v>
      </c>
      <c r="H106" s="21">
        <f>H107+H111</f>
        <v>35554.218284230315</v>
      </c>
      <c r="I106" s="9" t="s">
        <v>16</v>
      </c>
      <c r="J106" s="21">
        <f>J107+J111</f>
        <v>33505084.5</v>
      </c>
      <c r="K106" s="9" t="s">
        <v>16</v>
      </c>
      <c r="L106" s="34"/>
    </row>
    <row r="107" spans="1:12" s="80" customFormat="1">
      <c r="A107" s="162" t="s">
        <v>175</v>
      </c>
      <c r="B107" s="9" t="s">
        <v>275</v>
      </c>
      <c r="C107" s="134" t="s">
        <v>31</v>
      </c>
      <c r="D107" s="8">
        <v>3.8365999999999997E-2</v>
      </c>
      <c r="E107" s="21">
        <f>ROUND(38904.1*F107,2)</f>
        <v>138519.99</v>
      </c>
      <c r="F107" s="22">
        <f t="shared" ref="F107:F113" si="21">3.391*1.05</f>
        <v>3.5605500000000001</v>
      </c>
      <c r="G107" s="88" t="s">
        <v>16</v>
      </c>
      <c r="H107" s="21">
        <f t="shared" si="20"/>
        <v>5314.4579363399989</v>
      </c>
      <c r="I107" s="88" t="s">
        <v>16</v>
      </c>
      <c r="J107" s="99">
        <f t="shared" ref="J107:J112" si="22">ROUND(ROUND(D107*942366,1)*E107/1000,1)</f>
        <v>5008162.5</v>
      </c>
      <c r="K107" s="10" t="s">
        <v>16</v>
      </c>
      <c r="L107" s="34"/>
    </row>
    <row r="108" spans="1:12" s="41" customFormat="1">
      <c r="A108" s="166" t="s">
        <v>177</v>
      </c>
      <c r="B108" s="14" t="s">
        <v>277</v>
      </c>
      <c r="C108" s="83" t="s">
        <v>31</v>
      </c>
      <c r="D108" s="93">
        <v>1.0964E-2</v>
      </c>
      <c r="E108" s="20">
        <f>ROUND(85085*F108,2)</f>
        <v>302949.40000000002</v>
      </c>
      <c r="F108" s="37">
        <f t="shared" si="21"/>
        <v>3.5605500000000001</v>
      </c>
      <c r="G108" s="102" t="s">
        <v>16</v>
      </c>
      <c r="H108" s="91">
        <f t="shared" si="20"/>
        <v>3321.5372216000001</v>
      </c>
      <c r="I108" s="102" t="s">
        <v>16</v>
      </c>
      <c r="J108" s="27">
        <f t="shared" si="22"/>
        <v>3130103.5</v>
      </c>
      <c r="K108" s="103" t="s">
        <v>16</v>
      </c>
      <c r="L108" s="38"/>
    </row>
    <row r="109" spans="1:12">
      <c r="A109" s="166" t="s">
        <v>178</v>
      </c>
      <c r="B109" s="14" t="s">
        <v>278</v>
      </c>
      <c r="C109" s="83" t="s">
        <v>31</v>
      </c>
      <c r="D109" s="93">
        <v>5.5999999999999995E-4</v>
      </c>
      <c r="E109" s="20">
        <f>ROUND(123673.6*F109,2)</f>
        <v>440346.04</v>
      </c>
      <c r="F109" s="37">
        <f t="shared" si="21"/>
        <v>3.5605500000000001</v>
      </c>
      <c r="G109" s="102" t="s">
        <v>16</v>
      </c>
      <c r="H109" s="91">
        <f t="shared" si="20"/>
        <v>246.59378239999998</v>
      </c>
      <c r="I109" s="102" t="s">
        <v>16</v>
      </c>
      <c r="J109" s="27">
        <f t="shared" si="22"/>
        <v>232370.6</v>
      </c>
      <c r="K109" s="103" t="s">
        <v>16</v>
      </c>
      <c r="L109" s="38"/>
    </row>
    <row r="110" spans="1:12" ht="38.25">
      <c r="A110" s="166" t="s">
        <v>179</v>
      </c>
      <c r="B110" s="14" t="s">
        <v>279</v>
      </c>
      <c r="C110" s="83" t="s">
        <v>31</v>
      </c>
      <c r="D110" s="124">
        <v>7.1699999999999997E-4</v>
      </c>
      <c r="E110" s="20">
        <v>187232.8</v>
      </c>
      <c r="F110" s="37">
        <f t="shared" si="21"/>
        <v>3.5605500000000001</v>
      </c>
      <c r="G110" s="102" t="s">
        <v>16</v>
      </c>
      <c r="H110" s="91">
        <f t="shared" si="20"/>
        <v>134.24591759999998</v>
      </c>
      <c r="I110" s="102" t="s">
        <v>16</v>
      </c>
      <c r="J110" s="27">
        <f t="shared" si="22"/>
        <v>126513.2</v>
      </c>
      <c r="K110" s="103" t="s">
        <v>16</v>
      </c>
      <c r="L110" s="38"/>
    </row>
    <row r="111" spans="1:12" s="35" customFormat="1">
      <c r="A111" s="181" t="s">
        <v>180</v>
      </c>
      <c r="B111" s="9" t="s">
        <v>276</v>
      </c>
      <c r="C111" s="134" t="s">
        <v>28</v>
      </c>
      <c r="D111" s="8">
        <f>J111*1000/E111/942366</f>
        <v>0.149229126498794</v>
      </c>
      <c r="E111" s="21">
        <f>ROUND(56912.5*F111,2)</f>
        <v>202639.8</v>
      </c>
      <c r="F111" s="22">
        <f t="shared" si="21"/>
        <v>3.5605500000000001</v>
      </c>
      <c r="G111" s="88" t="s">
        <v>16</v>
      </c>
      <c r="H111" s="21">
        <f t="shared" si="20"/>
        <v>30239.760347890315</v>
      </c>
      <c r="I111" s="88" t="s">
        <v>16</v>
      </c>
      <c r="J111" s="99">
        <f>28342033.3+154888.7</f>
        <v>28496922</v>
      </c>
      <c r="K111" s="134" t="s">
        <v>16</v>
      </c>
      <c r="L111" s="34"/>
    </row>
    <row r="112" spans="1:12" s="41" customFormat="1">
      <c r="A112" s="166" t="s">
        <v>181</v>
      </c>
      <c r="B112" s="14" t="s">
        <v>280</v>
      </c>
      <c r="C112" s="83" t="s">
        <v>28</v>
      </c>
      <c r="D112" s="28">
        <v>9.6369999999999997E-3</v>
      </c>
      <c r="E112" s="20">
        <f>ROUND(104682.9*F112,2)</f>
        <v>372728.7</v>
      </c>
      <c r="F112" s="11">
        <f t="shared" si="21"/>
        <v>3.5605500000000001</v>
      </c>
      <c r="G112" s="26" t="s">
        <v>16</v>
      </c>
      <c r="H112" s="20">
        <f t="shared" si="20"/>
        <v>3591.9864818999999</v>
      </c>
      <c r="I112" s="26" t="s">
        <v>16</v>
      </c>
      <c r="J112" s="27">
        <f t="shared" si="22"/>
        <v>3384973</v>
      </c>
      <c r="K112" s="19" t="s">
        <v>16</v>
      </c>
      <c r="L112" s="38"/>
    </row>
    <row r="113" spans="1:14" s="41" customFormat="1">
      <c r="A113" s="163" t="s">
        <v>192</v>
      </c>
      <c r="B113" s="14" t="s">
        <v>281</v>
      </c>
      <c r="C113" s="83" t="s">
        <v>28</v>
      </c>
      <c r="D113" s="28">
        <f>3610/942366</f>
        <v>3.8307833686699222E-3</v>
      </c>
      <c r="E113" s="20">
        <v>347344.6</v>
      </c>
      <c r="F113" s="95">
        <f t="shared" si="21"/>
        <v>3.5605500000000001</v>
      </c>
      <c r="G113" s="28" t="s">
        <v>16</v>
      </c>
      <c r="H113" s="20">
        <v>863.62167738000005</v>
      </c>
      <c r="I113" s="20" t="s">
        <v>16</v>
      </c>
      <c r="J113" s="20">
        <f>ROUND(ROUND(D113*942366,1)*E113/1000,1)</f>
        <v>1253914</v>
      </c>
      <c r="K113" s="23" t="s">
        <v>16</v>
      </c>
      <c r="L113" s="38"/>
    </row>
    <row r="114" spans="1:14" s="80" customFormat="1">
      <c r="A114" s="173" t="s">
        <v>182</v>
      </c>
      <c r="B114" s="9" t="s">
        <v>56</v>
      </c>
      <c r="C114" s="134"/>
      <c r="D114" s="8"/>
      <c r="E114" s="21"/>
      <c r="F114" s="22"/>
      <c r="G114" s="13" t="s">
        <v>16</v>
      </c>
      <c r="H114" s="99">
        <f>H115+H116+H117</f>
        <v>1544.28985951</v>
      </c>
      <c r="I114" s="13" t="s">
        <v>16</v>
      </c>
      <c r="J114" s="99">
        <f>J115+J116+J117</f>
        <v>1455289.9</v>
      </c>
      <c r="K114" s="13" t="s">
        <v>16</v>
      </c>
      <c r="L114" s="34"/>
    </row>
    <row r="115" spans="1:14" s="41" customFormat="1" ht="25.5">
      <c r="A115" s="170" t="s">
        <v>183</v>
      </c>
      <c r="B115" s="14" t="s">
        <v>282</v>
      </c>
      <c r="C115" s="82" t="s">
        <v>103</v>
      </c>
      <c r="D115" s="28">
        <v>3.1159999999999998E-3</v>
      </c>
      <c r="E115" s="20">
        <f>ROUND(24306.7*F115,2)</f>
        <v>86545.22</v>
      </c>
      <c r="F115" s="11">
        <f>3.391*1.05</f>
        <v>3.5605500000000001</v>
      </c>
      <c r="G115" s="23" t="s">
        <v>16</v>
      </c>
      <c r="H115" s="91">
        <f>E115*D115</f>
        <v>269.67490551999998</v>
      </c>
      <c r="I115" s="23" t="s">
        <v>16</v>
      </c>
      <c r="J115" s="27">
        <f t="shared" ref="J115:J117" si="23">ROUND(ROUND(D115*942366,1)*E115/1000,1)</f>
        <v>254131.4</v>
      </c>
      <c r="K115" s="23" t="s">
        <v>16</v>
      </c>
      <c r="L115" s="38"/>
    </row>
    <row r="116" spans="1:14" s="41" customFormat="1" ht="25.5">
      <c r="A116" s="170" t="s">
        <v>186</v>
      </c>
      <c r="B116" s="14" t="s">
        <v>283</v>
      </c>
      <c r="C116" s="83" t="s">
        <v>31</v>
      </c>
      <c r="D116" s="28">
        <v>2.601E-3</v>
      </c>
      <c r="E116" s="20">
        <f>ROUND(27991.6*F116,2)</f>
        <v>99665.49</v>
      </c>
      <c r="F116" s="11">
        <f>3.391*1.05</f>
        <v>3.5605500000000001</v>
      </c>
      <c r="G116" s="23" t="s">
        <v>16</v>
      </c>
      <c r="H116" s="91">
        <f>E116*D116</f>
        <v>259.22993948999999</v>
      </c>
      <c r="I116" s="23" t="s">
        <v>16</v>
      </c>
      <c r="J116" s="27">
        <f t="shared" si="23"/>
        <v>244290.1</v>
      </c>
      <c r="K116" s="23" t="s">
        <v>16</v>
      </c>
      <c r="L116" s="38"/>
    </row>
    <row r="117" spans="1:14" s="41" customFormat="1" ht="25.5">
      <c r="A117" s="170" t="s">
        <v>187</v>
      </c>
      <c r="B117" s="14" t="s">
        <v>284</v>
      </c>
      <c r="C117" s="83" t="s">
        <v>28</v>
      </c>
      <c r="D117" s="28">
        <v>5.4260000000000003E-3</v>
      </c>
      <c r="E117" s="20">
        <f>ROUND(52557.4*F117,2)</f>
        <v>187133.25</v>
      </c>
      <c r="F117" s="11">
        <f>3.391*1.05</f>
        <v>3.5605500000000001</v>
      </c>
      <c r="G117" s="23" t="s">
        <v>16</v>
      </c>
      <c r="H117" s="91">
        <f>E117*D117</f>
        <v>1015.3850145</v>
      </c>
      <c r="I117" s="23" t="s">
        <v>16</v>
      </c>
      <c r="J117" s="27">
        <f t="shared" si="23"/>
        <v>956868.4</v>
      </c>
      <c r="K117" s="23" t="s">
        <v>16</v>
      </c>
      <c r="L117" s="38"/>
    </row>
    <row r="118" spans="1:14" s="35" customFormat="1">
      <c r="A118" s="173" t="s">
        <v>196</v>
      </c>
      <c r="B118" s="134" t="s">
        <v>57</v>
      </c>
      <c r="C118" s="13"/>
      <c r="D118" s="141"/>
      <c r="E118" s="13"/>
      <c r="F118" s="13"/>
      <c r="G118" s="13" t="s">
        <v>16</v>
      </c>
      <c r="H118" s="13">
        <f>H120+H121+H122</f>
        <v>0</v>
      </c>
      <c r="I118" s="13" t="s">
        <v>16</v>
      </c>
      <c r="J118" s="13">
        <f>J120+J121+J122</f>
        <v>0</v>
      </c>
      <c r="K118" s="13" t="s">
        <v>16</v>
      </c>
      <c r="L118" s="142"/>
    </row>
    <row r="119" spans="1:14" ht="25.5">
      <c r="A119" s="177" t="s">
        <v>197</v>
      </c>
      <c r="B119" s="14" t="s">
        <v>161</v>
      </c>
      <c r="C119" s="82" t="s">
        <v>110</v>
      </c>
      <c r="D119" s="104"/>
      <c r="E119" s="105"/>
      <c r="F119" s="106"/>
      <c r="G119" s="107" t="s">
        <v>16</v>
      </c>
      <c r="H119" s="105"/>
      <c r="I119" s="107" t="s">
        <v>16</v>
      </c>
      <c r="J119" s="105"/>
      <c r="K119" s="107" t="s">
        <v>16</v>
      </c>
      <c r="L119" s="38"/>
    </row>
    <row r="120" spans="1:14" ht="25.5">
      <c r="A120" s="182" t="s">
        <v>198</v>
      </c>
      <c r="B120" s="14" t="s">
        <v>285</v>
      </c>
      <c r="C120" s="82" t="s">
        <v>110</v>
      </c>
      <c r="D120" s="108"/>
      <c r="E120" s="105"/>
      <c r="F120" s="106"/>
      <c r="G120" s="107" t="s">
        <v>16</v>
      </c>
      <c r="H120" s="105"/>
      <c r="I120" s="107" t="s">
        <v>16</v>
      </c>
      <c r="J120" s="105"/>
      <c r="K120" s="107" t="s">
        <v>16</v>
      </c>
      <c r="L120" s="40"/>
    </row>
    <row r="121" spans="1:14">
      <c r="A121" s="183" t="s">
        <v>199</v>
      </c>
      <c r="B121" s="14" t="s">
        <v>286</v>
      </c>
      <c r="C121" s="82" t="s">
        <v>110</v>
      </c>
      <c r="D121" s="108"/>
      <c r="E121" s="105"/>
      <c r="F121" s="106"/>
      <c r="G121" s="107" t="s">
        <v>16</v>
      </c>
      <c r="H121" s="105"/>
      <c r="I121" s="107" t="s">
        <v>16</v>
      </c>
      <c r="J121" s="105"/>
      <c r="K121" s="107" t="s">
        <v>16</v>
      </c>
      <c r="L121" s="40"/>
    </row>
    <row r="122" spans="1:14" ht="25.5">
      <c r="A122" s="178" t="s">
        <v>118</v>
      </c>
      <c r="B122" s="14" t="s">
        <v>162</v>
      </c>
      <c r="C122" s="83" t="s">
        <v>111</v>
      </c>
      <c r="D122" s="104"/>
      <c r="E122" s="105"/>
      <c r="F122" s="106"/>
      <c r="G122" s="107" t="s">
        <v>16</v>
      </c>
      <c r="H122" s="105"/>
      <c r="I122" s="107" t="s">
        <v>16</v>
      </c>
      <c r="J122" s="105"/>
      <c r="K122" s="109" t="s">
        <v>16</v>
      </c>
      <c r="L122" s="38"/>
    </row>
    <row r="123" spans="1:14">
      <c r="A123" s="178" t="s">
        <v>200</v>
      </c>
      <c r="B123" s="14" t="s">
        <v>201</v>
      </c>
      <c r="C123" s="83" t="s">
        <v>31</v>
      </c>
      <c r="D123" s="110"/>
      <c r="E123" s="105"/>
      <c r="F123" s="106"/>
      <c r="G123" s="105" t="s">
        <v>16</v>
      </c>
      <c r="H123" s="105"/>
      <c r="I123" s="107" t="s">
        <v>16</v>
      </c>
      <c r="J123" s="105"/>
      <c r="K123" s="105" t="s">
        <v>16</v>
      </c>
      <c r="L123" s="38"/>
    </row>
    <row r="124" spans="1:14" s="35" customFormat="1">
      <c r="A124" s="171" t="s">
        <v>112</v>
      </c>
      <c r="B124" s="9" t="s">
        <v>95</v>
      </c>
      <c r="C124" s="134" t="s">
        <v>35</v>
      </c>
      <c r="D124" s="135"/>
      <c r="E124" s="21"/>
      <c r="F124" s="96"/>
      <c r="G124" s="97" t="s">
        <v>16</v>
      </c>
      <c r="H124" s="13">
        <f>J124/942366*1000</f>
        <v>628.257598427787</v>
      </c>
      <c r="I124" s="97" t="s">
        <v>16</v>
      </c>
      <c r="J124" s="99">
        <v>592048.6</v>
      </c>
      <c r="K124" s="13" t="s">
        <v>16</v>
      </c>
      <c r="L124" s="34"/>
    </row>
    <row r="125" spans="1:14" s="35" customFormat="1" ht="25.5">
      <c r="A125" s="172" t="s">
        <v>69</v>
      </c>
      <c r="B125" s="111" t="s">
        <v>96</v>
      </c>
      <c r="C125" s="111" t="s">
        <v>35</v>
      </c>
      <c r="D125" s="112"/>
      <c r="E125" s="113"/>
      <c r="F125" s="118">
        <f>3.391*1.05</f>
        <v>3.5605500000000001</v>
      </c>
      <c r="G125" s="119" t="s">
        <v>16</v>
      </c>
      <c r="H125" s="120">
        <f>H164+H162+H163+H166</f>
        <v>587.79106227782302</v>
      </c>
      <c r="I125" s="119" t="s">
        <v>16</v>
      </c>
      <c r="J125" s="121">
        <v>597184.69999999995</v>
      </c>
      <c r="K125" s="115">
        <f>J125/(I211+J211)*100</f>
        <v>0.82088110667449099</v>
      </c>
      <c r="L125" s="34"/>
    </row>
    <row r="126" spans="1:14" s="80" customFormat="1">
      <c r="A126" s="171" t="s">
        <v>191</v>
      </c>
      <c r="B126" s="9" t="s">
        <v>97</v>
      </c>
      <c r="C126" s="9" t="s">
        <v>18</v>
      </c>
      <c r="D126" s="96"/>
      <c r="E126" s="21"/>
      <c r="F126" s="22"/>
      <c r="G126" s="88" t="s">
        <v>16</v>
      </c>
      <c r="H126" s="21"/>
      <c r="I126" s="10" t="s">
        <v>16</v>
      </c>
      <c r="J126" s="99"/>
      <c r="K126" s="10" t="s">
        <v>16</v>
      </c>
      <c r="L126" s="34"/>
      <c r="N126" s="86"/>
    </row>
    <row r="127" spans="1:14" s="80" customFormat="1">
      <c r="A127" s="173" t="s">
        <v>101</v>
      </c>
      <c r="B127" s="9" t="s">
        <v>98</v>
      </c>
      <c r="C127" s="9"/>
      <c r="D127" s="9"/>
      <c r="E127" s="9"/>
      <c r="F127" s="9"/>
      <c r="G127" s="9" t="s">
        <v>16</v>
      </c>
      <c r="H127" s="9"/>
      <c r="I127" s="9" t="s">
        <v>16</v>
      </c>
      <c r="J127" s="9"/>
      <c r="K127" s="9" t="s">
        <v>16</v>
      </c>
      <c r="L127" s="34"/>
    </row>
    <row r="128" spans="1:14" s="80" customFormat="1">
      <c r="A128" s="162" t="s">
        <v>184</v>
      </c>
      <c r="B128" s="9" t="s">
        <v>99</v>
      </c>
      <c r="C128" s="9"/>
      <c r="D128" s="9"/>
      <c r="E128" s="21"/>
      <c r="F128" s="22"/>
      <c r="G128" s="88" t="s">
        <v>16</v>
      </c>
      <c r="H128" s="21"/>
      <c r="I128" s="10" t="s">
        <v>16</v>
      </c>
      <c r="J128" s="99"/>
      <c r="K128" s="10" t="s">
        <v>16</v>
      </c>
      <c r="L128" s="34"/>
    </row>
    <row r="129" spans="1:12" s="41" customFormat="1" ht="25.5">
      <c r="A129" s="169" t="s">
        <v>185</v>
      </c>
      <c r="B129" s="14" t="s">
        <v>202</v>
      </c>
      <c r="C129" s="82" t="s">
        <v>103</v>
      </c>
      <c r="D129" s="87"/>
      <c r="E129" s="20"/>
      <c r="F129" s="11"/>
      <c r="G129" s="26" t="s">
        <v>16</v>
      </c>
      <c r="H129" s="20"/>
      <c r="I129" s="19" t="s">
        <v>16</v>
      </c>
      <c r="J129" s="27"/>
      <c r="K129" s="19" t="s">
        <v>16</v>
      </c>
      <c r="L129" s="38"/>
    </row>
    <row r="130" spans="1:12" s="41" customFormat="1" ht="25.5">
      <c r="A130" s="174" t="s">
        <v>148</v>
      </c>
      <c r="B130" s="14" t="s">
        <v>203</v>
      </c>
      <c r="C130" s="82" t="s">
        <v>103</v>
      </c>
      <c r="D130" s="87"/>
      <c r="E130" s="20"/>
      <c r="F130" s="11"/>
      <c r="G130" s="26" t="s">
        <v>16</v>
      </c>
      <c r="H130" s="20"/>
      <c r="I130" s="19" t="s">
        <v>16</v>
      </c>
      <c r="J130" s="27"/>
      <c r="K130" s="19" t="s">
        <v>16</v>
      </c>
      <c r="L130" s="38"/>
    </row>
    <row r="131" spans="1:12" s="41" customFormat="1" ht="25.5">
      <c r="A131" s="175" t="s">
        <v>149</v>
      </c>
      <c r="B131" s="14" t="s">
        <v>287</v>
      </c>
      <c r="C131" s="82" t="s">
        <v>103</v>
      </c>
      <c r="D131" s="87"/>
      <c r="E131" s="20"/>
      <c r="F131" s="11"/>
      <c r="G131" s="26" t="s">
        <v>16</v>
      </c>
      <c r="H131" s="20"/>
      <c r="I131" s="19" t="s">
        <v>16</v>
      </c>
      <c r="J131" s="27"/>
      <c r="K131" s="19" t="s">
        <v>16</v>
      </c>
      <c r="L131" s="38"/>
    </row>
    <row r="132" spans="1:12" s="41" customFormat="1">
      <c r="A132" s="165" t="s">
        <v>150</v>
      </c>
      <c r="B132" s="14" t="s">
        <v>288</v>
      </c>
      <c r="C132" s="82" t="s">
        <v>105</v>
      </c>
      <c r="D132" s="89"/>
      <c r="E132" s="20"/>
      <c r="F132" s="11"/>
      <c r="G132" s="26"/>
      <c r="H132" s="20"/>
      <c r="I132" s="19"/>
      <c r="J132" s="27"/>
      <c r="K132" s="19" t="s">
        <v>16</v>
      </c>
      <c r="L132" s="38"/>
    </row>
    <row r="133" spans="1:12" s="41" customFormat="1">
      <c r="A133" s="174" t="s">
        <v>151</v>
      </c>
      <c r="B133" s="14" t="s">
        <v>289</v>
      </c>
      <c r="C133" s="82" t="s">
        <v>105</v>
      </c>
      <c r="D133" s="87"/>
      <c r="E133" s="20"/>
      <c r="F133" s="11"/>
      <c r="G133" s="26" t="s">
        <v>16</v>
      </c>
      <c r="H133" s="20"/>
      <c r="I133" s="19" t="s">
        <v>16</v>
      </c>
      <c r="J133" s="27"/>
      <c r="K133" s="19" t="s">
        <v>16</v>
      </c>
      <c r="L133" s="38"/>
    </row>
    <row r="134" spans="1:12" s="41" customFormat="1">
      <c r="A134" s="166" t="s">
        <v>152</v>
      </c>
      <c r="B134" s="14" t="s">
        <v>290</v>
      </c>
      <c r="C134" s="82" t="s">
        <v>24</v>
      </c>
      <c r="D134" s="87"/>
      <c r="E134" s="20"/>
      <c r="F134" s="11"/>
      <c r="G134" s="26" t="s">
        <v>16</v>
      </c>
      <c r="H134" s="20"/>
      <c r="I134" s="19" t="s">
        <v>16</v>
      </c>
      <c r="J134" s="27"/>
      <c r="K134" s="19" t="s">
        <v>16</v>
      </c>
      <c r="L134" s="38"/>
    </row>
    <row r="135" spans="1:12" s="41" customFormat="1" ht="38.25">
      <c r="A135" s="167" t="s">
        <v>153</v>
      </c>
      <c r="B135" s="14" t="s">
        <v>291</v>
      </c>
      <c r="C135" s="82" t="s">
        <v>107</v>
      </c>
      <c r="D135" s="132"/>
      <c r="E135" s="91"/>
      <c r="F135" s="37"/>
      <c r="G135" s="133" t="s">
        <v>16</v>
      </c>
      <c r="H135" s="91"/>
      <c r="I135" s="133" t="s">
        <v>16</v>
      </c>
      <c r="J135" s="122"/>
      <c r="K135" s="133" t="s">
        <v>16</v>
      </c>
      <c r="L135" s="40"/>
    </row>
    <row r="136" spans="1:12" s="41" customFormat="1">
      <c r="A136" s="160" t="s">
        <v>154</v>
      </c>
      <c r="B136" s="14" t="s">
        <v>292</v>
      </c>
      <c r="C136" s="82" t="s">
        <v>107</v>
      </c>
      <c r="D136" s="90"/>
      <c r="E136" s="91"/>
      <c r="F136" s="37"/>
      <c r="G136" s="102" t="s">
        <v>16</v>
      </c>
      <c r="H136" s="91"/>
      <c r="I136" s="103" t="s">
        <v>16</v>
      </c>
      <c r="J136" s="122"/>
      <c r="K136" s="103" t="s">
        <v>16</v>
      </c>
      <c r="L136" s="40"/>
    </row>
    <row r="137" spans="1:12" s="41" customFormat="1">
      <c r="A137" s="164" t="s">
        <v>155</v>
      </c>
      <c r="B137" s="14" t="s">
        <v>293</v>
      </c>
      <c r="C137" s="82" t="s">
        <v>107</v>
      </c>
      <c r="D137" s="90"/>
      <c r="E137" s="91"/>
      <c r="F137" s="37"/>
      <c r="G137" s="102" t="s">
        <v>16</v>
      </c>
      <c r="H137" s="91"/>
      <c r="I137" s="103" t="s">
        <v>16</v>
      </c>
      <c r="J137" s="122"/>
      <c r="K137" s="103" t="s">
        <v>16</v>
      </c>
      <c r="L137" s="40"/>
    </row>
    <row r="138" spans="1:12" s="41" customFormat="1">
      <c r="A138" s="168" t="s">
        <v>156</v>
      </c>
      <c r="B138" s="14" t="s">
        <v>294</v>
      </c>
      <c r="C138" s="82" t="s">
        <v>107</v>
      </c>
      <c r="D138" s="90"/>
      <c r="E138" s="91"/>
      <c r="F138" s="37"/>
      <c r="G138" s="102" t="s">
        <v>16</v>
      </c>
      <c r="H138" s="91"/>
      <c r="I138" s="103" t="s">
        <v>16</v>
      </c>
      <c r="J138" s="122"/>
      <c r="K138" s="103" t="s">
        <v>16</v>
      </c>
      <c r="L138" s="40"/>
    </row>
    <row r="139" spans="1:12" s="41" customFormat="1">
      <c r="A139" s="167" t="s">
        <v>157</v>
      </c>
      <c r="B139" s="14" t="s">
        <v>295</v>
      </c>
      <c r="C139" s="82" t="s">
        <v>107</v>
      </c>
      <c r="D139" s="90"/>
      <c r="E139" s="91"/>
      <c r="F139" s="37"/>
      <c r="G139" s="102" t="s">
        <v>16</v>
      </c>
      <c r="H139" s="91"/>
      <c r="I139" s="103" t="s">
        <v>16</v>
      </c>
      <c r="J139" s="122"/>
      <c r="K139" s="103" t="s">
        <v>16</v>
      </c>
      <c r="L139" s="40"/>
    </row>
    <row r="140" spans="1:12" s="41" customFormat="1" ht="25.5">
      <c r="A140" s="164" t="s">
        <v>158</v>
      </c>
      <c r="B140" s="14" t="s">
        <v>296</v>
      </c>
      <c r="C140" s="82" t="s">
        <v>107</v>
      </c>
      <c r="D140" s="90"/>
      <c r="E140" s="91"/>
      <c r="F140" s="37"/>
      <c r="G140" s="102" t="s">
        <v>16</v>
      </c>
      <c r="H140" s="91"/>
      <c r="I140" s="103" t="s">
        <v>16</v>
      </c>
      <c r="J140" s="122"/>
      <c r="K140" s="103" t="s">
        <v>16</v>
      </c>
      <c r="L140" s="40"/>
    </row>
    <row r="141" spans="1:12" s="41" customFormat="1" ht="38.25">
      <c r="A141" s="164" t="s">
        <v>159</v>
      </c>
      <c r="B141" s="14" t="s">
        <v>297</v>
      </c>
      <c r="C141" s="82" t="s">
        <v>107</v>
      </c>
      <c r="D141" s="90"/>
      <c r="E141" s="91"/>
      <c r="F141" s="37"/>
      <c r="G141" s="102" t="s">
        <v>16</v>
      </c>
      <c r="H141" s="91"/>
      <c r="I141" s="103" t="s">
        <v>16</v>
      </c>
      <c r="J141" s="122"/>
      <c r="K141" s="103" t="s">
        <v>16</v>
      </c>
      <c r="L141" s="40"/>
    </row>
    <row r="142" spans="1:12" s="41" customFormat="1" ht="25.5">
      <c r="A142" s="160" t="s">
        <v>160</v>
      </c>
      <c r="B142" s="14" t="s">
        <v>298</v>
      </c>
      <c r="C142" s="82" t="s">
        <v>107</v>
      </c>
      <c r="D142" s="90"/>
      <c r="E142" s="91"/>
      <c r="F142" s="37"/>
      <c r="G142" s="102" t="s">
        <v>16</v>
      </c>
      <c r="H142" s="91"/>
      <c r="I142" s="103" t="s">
        <v>16</v>
      </c>
      <c r="J142" s="122"/>
      <c r="K142" s="103" t="s">
        <v>16</v>
      </c>
      <c r="L142" s="40"/>
    </row>
    <row r="143" spans="1:12" s="41" customFormat="1" ht="25.5">
      <c r="A143" s="165" t="s">
        <v>169</v>
      </c>
      <c r="B143" s="14" t="s">
        <v>299</v>
      </c>
      <c r="C143" s="82" t="s">
        <v>103</v>
      </c>
      <c r="D143" s="92"/>
      <c r="E143" s="197"/>
      <c r="F143" s="37"/>
      <c r="G143" s="102" t="s">
        <v>16</v>
      </c>
      <c r="H143" s="91"/>
      <c r="I143" s="103" t="s">
        <v>16</v>
      </c>
      <c r="J143" s="27"/>
      <c r="K143" s="103" t="s">
        <v>16</v>
      </c>
      <c r="L143" s="38"/>
    </row>
    <row r="144" spans="1:12" s="41" customFormat="1" ht="25.5">
      <c r="A144" s="161" t="s">
        <v>170</v>
      </c>
      <c r="B144" s="14" t="s">
        <v>300</v>
      </c>
      <c r="C144" s="82" t="s">
        <v>103</v>
      </c>
      <c r="D144" s="92"/>
      <c r="E144" s="123"/>
      <c r="F144" s="37"/>
      <c r="G144" s="102" t="s">
        <v>16</v>
      </c>
      <c r="H144" s="91"/>
      <c r="I144" s="103" t="s">
        <v>16</v>
      </c>
      <c r="J144" s="122"/>
      <c r="K144" s="103" t="s">
        <v>16</v>
      </c>
      <c r="L144" s="40"/>
    </row>
    <row r="145" spans="1:13" s="41" customFormat="1" ht="25.5">
      <c r="A145" s="161" t="s">
        <v>171</v>
      </c>
      <c r="B145" s="14" t="s">
        <v>301</v>
      </c>
      <c r="C145" s="82" t="s">
        <v>103</v>
      </c>
      <c r="D145" s="92"/>
      <c r="E145" s="123"/>
      <c r="F145" s="37"/>
      <c r="G145" s="102" t="s">
        <v>16</v>
      </c>
      <c r="H145" s="91"/>
      <c r="I145" s="103" t="s">
        <v>16</v>
      </c>
      <c r="J145" s="122"/>
      <c r="K145" s="103" t="s">
        <v>16</v>
      </c>
      <c r="L145" s="40"/>
    </row>
    <row r="146" spans="1:13" s="41" customFormat="1" ht="25.5">
      <c r="A146" s="161" t="s">
        <v>172</v>
      </c>
      <c r="B146" s="14" t="s">
        <v>302</v>
      </c>
      <c r="C146" s="82" t="s">
        <v>103</v>
      </c>
      <c r="D146" s="92"/>
      <c r="E146" s="123"/>
      <c r="F146" s="37"/>
      <c r="G146" s="102" t="s">
        <v>16</v>
      </c>
      <c r="H146" s="91"/>
      <c r="I146" s="103" t="s">
        <v>16</v>
      </c>
      <c r="J146" s="122"/>
      <c r="K146" s="103" t="s">
        <v>16</v>
      </c>
      <c r="L146" s="40"/>
    </row>
    <row r="147" spans="1:13" s="80" customFormat="1">
      <c r="A147" s="179" t="s">
        <v>176</v>
      </c>
      <c r="B147" s="9" t="s">
        <v>100</v>
      </c>
      <c r="C147" s="125" t="s">
        <v>173</v>
      </c>
      <c r="D147" s="126"/>
      <c r="E147" s="127"/>
      <c r="F147" s="128"/>
      <c r="G147" s="129" t="s">
        <v>16</v>
      </c>
      <c r="H147" s="130"/>
      <c r="I147" s="131" t="s">
        <v>16</v>
      </c>
      <c r="J147" s="99"/>
      <c r="K147" s="131" t="s">
        <v>16</v>
      </c>
      <c r="L147" s="34"/>
    </row>
    <row r="148" spans="1:13" s="80" customFormat="1" ht="25.5">
      <c r="A148" s="173" t="s">
        <v>174</v>
      </c>
      <c r="B148" s="9" t="s">
        <v>58</v>
      </c>
      <c r="C148" s="9"/>
      <c r="D148" s="9"/>
      <c r="E148" s="9"/>
      <c r="F148" s="9"/>
      <c r="G148" s="9" t="s">
        <v>16</v>
      </c>
      <c r="H148" s="9"/>
      <c r="I148" s="9" t="s">
        <v>16</v>
      </c>
      <c r="J148" s="9"/>
      <c r="K148" s="9" t="s">
        <v>16</v>
      </c>
      <c r="L148" s="34"/>
    </row>
    <row r="149" spans="1:13" s="41" customFormat="1">
      <c r="A149" s="170" t="s">
        <v>175</v>
      </c>
      <c r="B149" s="14" t="s">
        <v>303</v>
      </c>
      <c r="C149" s="83" t="s">
        <v>31</v>
      </c>
      <c r="D149" s="28"/>
      <c r="E149" s="20"/>
      <c r="F149" s="11"/>
      <c r="G149" s="26" t="s">
        <v>16</v>
      </c>
      <c r="H149" s="20"/>
      <c r="I149" s="26" t="s">
        <v>16</v>
      </c>
      <c r="J149" s="27"/>
      <c r="K149" s="19" t="s">
        <v>16</v>
      </c>
      <c r="L149" s="38"/>
    </row>
    <row r="150" spans="1:13" s="41" customFormat="1">
      <c r="A150" s="166" t="s">
        <v>177</v>
      </c>
      <c r="B150" s="14" t="s">
        <v>304</v>
      </c>
      <c r="C150" s="83" t="s">
        <v>31</v>
      </c>
      <c r="D150" s="93"/>
      <c r="E150" s="20"/>
      <c r="F150" s="37"/>
      <c r="G150" s="102" t="s">
        <v>16</v>
      </c>
      <c r="H150" s="91"/>
      <c r="I150" s="102" t="s">
        <v>16</v>
      </c>
      <c r="J150" s="27"/>
      <c r="K150" s="103" t="s">
        <v>16</v>
      </c>
      <c r="L150" s="38"/>
    </row>
    <row r="151" spans="1:13">
      <c r="A151" s="166" t="s">
        <v>178</v>
      </c>
      <c r="B151" s="14" t="s">
        <v>305</v>
      </c>
      <c r="C151" s="83" t="s">
        <v>31</v>
      </c>
      <c r="D151" s="93"/>
      <c r="E151" s="20"/>
      <c r="F151" s="37"/>
      <c r="G151" s="102" t="s">
        <v>16</v>
      </c>
      <c r="H151" s="91"/>
      <c r="I151" s="102" t="s">
        <v>16</v>
      </c>
      <c r="J151" s="27"/>
      <c r="K151" s="103" t="s">
        <v>16</v>
      </c>
      <c r="L151" s="38"/>
    </row>
    <row r="152" spans="1:13" ht="38.25">
      <c r="A152" s="166" t="s">
        <v>179</v>
      </c>
      <c r="B152" s="14" t="s">
        <v>306</v>
      </c>
      <c r="C152" s="83" t="s">
        <v>31</v>
      </c>
      <c r="D152" s="124"/>
      <c r="E152" s="20"/>
      <c r="F152" s="37"/>
      <c r="G152" s="102" t="s">
        <v>16</v>
      </c>
      <c r="H152" s="91"/>
      <c r="I152" s="102" t="s">
        <v>16</v>
      </c>
      <c r="J152" s="27"/>
      <c r="K152" s="103" t="s">
        <v>16</v>
      </c>
      <c r="L152" s="38"/>
    </row>
    <row r="153" spans="1:13">
      <c r="A153" s="178" t="s">
        <v>180</v>
      </c>
      <c r="B153" s="14" t="s">
        <v>307</v>
      </c>
      <c r="C153" s="83" t="s">
        <v>28</v>
      </c>
      <c r="D153" s="28"/>
      <c r="E153" s="20"/>
      <c r="F153" s="11"/>
      <c r="G153" s="26" t="s">
        <v>16</v>
      </c>
      <c r="H153" s="20"/>
      <c r="I153" s="26" t="s">
        <v>16</v>
      </c>
      <c r="J153" s="27"/>
      <c r="K153" s="83" t="s">
        <v>16</v>
      </c>
      <c r="L153" s="38"/>
    </row>
    <row r="154" spans="1:13" s="41" customFormat="1">
      <c r="A154" s="166" t="s">
        <v>181</v>
      </c>
      <c r="B154" s="14" t="s">
        <v>308</v>
      </c>
      <c r="C154" s="83" t="s">
        <v>28</v>
      </c>
      <c r="D154" s="28"/>
      <c r="E154" s="20"/>
      <c r="F154" s="11"/>
      <c r="G154" s="26" t="s">
        <v>16</v>
      </c>
      <c r="H154" s="20"/>
      <c r="I154" s="26" t="s">
        <v>16</v>
      </c>
      <c r="J154" s="27"/>
      <c r="K154" s="19" t="s">
        <v>16</v>
      </c>
      <c r="L154" s="38"/>
    </row>
    <row r="155" spans="1:13" s="41" customFormat="1">
      <c r="A155" s="163" t="s">
        <v>192</v>
      </c>
      <c r="B155" s="14" t="s">
        <v>309</v>
      </c>
      <c r="C155" s="83" t="s">
        <v>28</v>
      </c>
      <c r="D155" s="28"/>
      <c r="E155" s="28"/>
      <c r="F155" s="95"/>
      <c r="G155" s="28" t="s">
        <v>16</v>
      </c>
      <c r="H155" s="20"/>
      <c r="I155" s="20" t="s">
        <v>16</v>
      </c>
      <c r="J155" s="20"/>
      <c r="K155" s="23" t="s">
        <v>16</v>
      </c>
      <c r="L155" s="38"/>
    </row>
    <row r="156" spans="1:13" s="80" customFormat="1">
      <c r="A156" s="173" t="s">
        <v>182</v>
      </c>
      <c r="B156" s="9" t="s">
        <v>114</v>
      </c>
      <c r="C156" s="134"/>
      <c r="D156" s="8"/>
      <c r="E156" s="21"/>
      <c r="F156" s="22"/>
      <c r="G156" s="13" t="s">
        <v>16</v>
      </c>
      <c r="H156" s="99"/>
      <c r="I156" s="13" t="s">
        <v>16</v>
      </c>
      <c r="J156" s="99"/>
      <c r="K156" s="13" t="s">
        <v>16</v>
      </c>
      <c r="L156" s="34"/>
    </row>
    <row r="157" spans="1:13" s="41" customFormat="1" ht="25.5">
      <c r="A157" s="170" t="s">
        <v>183</v>
      </c>
      <c r="B157" s="14" t="s">
        <v>310</v>
      </c>
      <c r="C157" s="82" t="s">
        <v>103</v>
      </c>
      <c r="D157" s="28"/>
      <c r="E157" s="20"/>
      <c r="F157" s="11"/>
      <c r="G157" s="23" t="s">
        <v>16</v>
      </c>
      <c r="H157" s="91"/>
      <c r="I157" s="23" t="s">
        <v>16</v>
      </c>
      <c r="J157" s="27"/>
      <c r="K157" s="23" t="s">
        <v>16</v>
      </c>
      <c r="L157" s="38"/>
    </row>
    <row r="158" spans="1:13" s="41" customFormat="1" ht="25.5">
      <c r="A158" s="170" t="s">
        <v>186</v>
      </c>
      <c r="B158" s="14" t="s">
        <v>311</v>
      </c>
      <c r="C158" s="83" t="s">
        <v>31</v>
      </c>
      <c r="D158" s="28"/>
      <c r="E158" s="20"/>
      <c r="F158" s="11"/>
      <c r="G158" s="23" t="s">
        <v>16</v>
      </c>
      <c r="H158" s="91"/>
      <c r="I158" s="23" t="s">
        <v>16</v>
      </c>
      <c r="J158" s="27"/>
      <c r="K158" s="23" t="s">
        <v>16</v>
      </c>
      <c r="L158" s="38"/>
    </row>
    <row r="159" spans="1:13" s="41" customFormat="1" ht="25.5">
      <c r="A159" s="170" t="s">
        <v>187</v>
      </c>
      <c r="B159" s="14" t="s">
        <v>312</v>
      </c>
      <c r="C159" s="83" t="s">
        <v>28</v>
      </c>
      <c r="D159" s="28"/>
      <c r="E159" s="20"/>
      <c r="F159" s="11"/>
      <c r="G159" s="23" t="s">
        <v>16</v>
      </c>
      <c r="H159" s="91"/>
      <c r="I159" s="23" t="s">
        <v>16</v>
      </c>
      <c r="J159" s="27"/>
      <c r="K159" s="23" t="s">
        <v>16</v>
      </c>
      <c r="L159" s="38"/>
    </row>
    <row r="160" spans="1:13" s="35" customFormat="1">
      <c r="A160" s="173" t="s">
        <v>196</v>
      </c>
      <c r="B160" s="134" t="s">
        <v>115</v>
      </c>
      <c r="C160" s="13"/>
      <c r="D160" s="13"/>
      <c r="E160" s="13"/>
      <c r="F160" s="22">
        <f t="shared" ref="F160:F166" si="24">3.391*1.05</f>
        <v>3.5605500000000001</v>
      </c>
      <c r="G160" s="97" t="s">
        <v>16</v>
      </c>
      <c r="H160" s="13">
        <f>H162+H164+H165+H163+H166</f>
        <v>587.79106227782302</v>
      </c>
      <c r="I160" s="97" t="s">
        <v>16</v>
      </c>
      <c r="J160" s="13">
        <v>597184.69999999995</v>
      </c>
      <c r="K160" s="10" t="s">
        <v>16</v>
      </c>
      <c r="L160" s="34"/>
      <c r="M160" s="156"/>
    </row>
    <row r="161" spans="1:15" ht="25.5">
      <c r="A161" s="177" t="s">
        <v>197</v>
      </c>
      <c r="B161" s="14" t="s">
        <v>313</v>
      </c>
      <c r="C161" s="82" t="s">
        <v>110</v>
      </c>
      <c r="D161" s="11">
        <f>D162+D163</f>
        <v>2.5312788614933877E-2</v>
      </c>
      <c r="E161" s="10"/>
      <c r="F161" s="10"/>
      <c r="G161" s="10"/>
      <c r="H161" s="10"/>
      <c r="I161" s="10"/>
      <c r="J161" s="21">
        <f>J162+J163</f>
        <v>103447.5</v>
      </c>
      <c r="K161" s="19" t="s">
        <v>16</v>
      </c>
      <c r="L161" s="38"/>
      <c r="M161" s="17"/>
      <c r="N161" s="17"/>
    </row>
    <row r="162" spans="1:15" ht="25.5">
      <c r="A162" s="165" t="s">
        <v>198</v>
      </c>
      <c r="B162" s="14" t="s">
        <v>316</v>
      </c>
      <c r="C162" s="82" t="s">
        <v>110</v>
      </c>
      <c r="D162" s="94">
        <f>J162*1000/E162/1016704</f>
        <v>1.8491678455505915E-2</v>
      </c>
      <c r="E162" s="12">
        <f>ROUND(548.3*F162,2)</f>
        <v>1952.25</v>
      </c>
      <c r="F162" s="106">
        <f t="shared" si="24"/>
        <v>3.5605500000000001</v>
      </c>
      <c r="G162" s="26" t="s">
        <v>16</v>
      </c>
      <c r="H162" s="20">
        <f>E162*D162</f>
        <v>36.100379264761422</v>
      </c>
      <c r="I162" s="26" t="s">
        <v>16</v>
      </c>
      <c r="J162" s="12">
        <v>36703.4</v>
      </c>
      <c r="K162" s="19" t="s">
        <v>16</v>
      </c>
      <c r="L162" s="38"/>
      <c r="M162" s="17"/>
    </row>
    <row r="163" spans="1:15">
      <c r="A163" s="165" t="s">
        <v>199</v>
      </c>
      <c r="B163" s="14" t="s">
        <v>317</v>
      </c>
      <c r="C163" s="82" t="s">
        <v>110</v>
      </c>
      <c r="D163" s="94">
        <f>J163*1000/E163/1016704</f>
        <v>6.8211101594279639E-3</v>
      </c>
      <c r="E163" s="12">
        <f>ROUND(2703*F163,2)</f>
        <v>9624.17</v>
      </c>
      <c r="F163" s="106">
        <f t="shared" si="24"/>
        <v>3.5605500000000001</v>
      </c>
      <c r="G163" s="26" t="s">
        <v>16</v>
      </c>
      <c r="H163" s="20">
        <f t="shared" ref="H163:H164" si="25">E163*D163</f>
        <v>65.647523763061827</v>
      </c>
      <c r="I163" s="26" t="s">
        <v>16</v>
      </c>
      <c r="J163" s="12">
        <v>66744.100000000006</v>
      </c>
      <c r="K163" s="19" t="s">
        <v>16</v>
      </c>
      <c r="L163" s="38"/>
    </row>
    <row r="164" spans="1:15" ht="25.5">
      <c r="A164" s="170" t="s">
        <v>118</v>
      </c>
      <c r="B164" s="14" t="s">
        <v>314</v>
      </c>
      <c r="C164" s="83" t="s">
        <v>111</v>
      </c>
      <c r="D164" s="94">
        <f>J164*1000/E164/1016704</f>
        <v>4.1534120255770406E-2</v>
      </c>
      <c r="E164" s="12">
        <f>ROUND(3248*F164,2)</f>
        <v>11564.67</v>
      </c>
      <c r="F164" s="106">
        <f t="shared" si="24"/>
        <v>3.5605500000000001</v>
      </c>
      <c r="G164" s="26" t="s">
        <v>16</v>
      </c>
      <c r="H164" s="20">
        <f t="shared" si="25"/>
        <v>480.32839449830033</v>
      </c>
      <c r="I164" s="26" t="s">
        <v>16</v>
      </c>
      <c r="J164" s="12">
        <f>907602-428450.7+9200.5</f>
        <v>488351.8</v>
      </c>
      <c r="K164" s="19" t="s">
        <v>16</v>
      </c>
      <c r="L164" s="38"/>
    </row>
    <row r="165" spans="1:15">
      <c r="A165" s="170" t="s">
        <v>200</v>
      </c>
      <c r="B165" s="14" t="s">
        <v>315</v>
      </c>
      <c r="C165" s="77" t="s">
        <v>31</v>
      </c>
      <c r="D165" s="100"/>
      <c r="E165" s="12"/>
      <c r="F165" s="11"/>
      <c r="G165" s="26" t="s">
        <v>16</v>
      </c>
      <c r="H165" s="12"/>
      <c r="I165" s="26" t="s">
        <v>16</v>
      </c>
      <c r="J165" s="12"/>
      <c r="K165" s="19" t="s">
        <v>16</v>
      </c>
      <c r="L165" s="38"/>
    </row>
    <row r="166" spans="1:15" s="35" customFormat="1">
      <c r="A166" s="173" t="s">
        <v>112</v>
      </c>
      <c r="B166" s="9" t="s">
        <v>116</v>
      </c>
      <c r="C166" s="9" t="s">
        <v>35</v>
      </c>
      <c r="D166" s="155"/>
      <c r="E166" s="98"/>
      <c r="F166" s="22">
        <f t="shared" si="24"/>
        <v>3.5605500000000001</v>
      </c>
      <c r="G166" s="88" t="s">
        <v>16</v>
      </c>
      <c r="H166" s="13">
        <f>J166/942366*1000</f>
        <v>5.7147647516994455</v>
      </c>
      <c r="I166" s="88" t="s">
        <v>16</v>
      </c>
      <c r="J166" s="98">
        <v>5385.4</v>
      </c>
      <c r="K166" s="10" t="s">
        <v>16</v>
      </c>
      <c r="L166" s="34"/>
      <c r="M166" s="156"/>
    </row>
    <row r="167" spans="1:15">
      <c r="A167" s="176" t="s">
        <v>204</v>
      </c>
      <c r="B167" s="14" t="s">
        <v>208</v>
      </c>
      <c r="C167" s="14" t="s">
        <v>35</v>
      </c>
      <c r="D167" s="100"/>
      <c r="E167" s="12"/>
      <c r="F167" s="11"/>
      <c r="G167" s="26" t="s">
        <v>16</v>
      </c>
      <c r="H167" s="12"/>
      <c r="I167" s="26" t="s">
        <v>16</v>
      </c>
      <c r="J167" s="12"/>
      <c r="K167" s="19" t="s">
        <v>16</v>
      </c>
      <c r="L167" s="38"/>
    </row>
    <row r="168" spans="1:15" s="41" customFormat="1" ht="25.5">
      <c r="A168" s="172" t="s">
        <v>65</v>
      </c>
      <c r="B168" s="111" t="s">
        <v>209</v>
      </c>
      <c r="C168" s="111"/>
      <c r="D168" s="136" t="s">
        <v>16</v>
      </c>
      <c r="E168" s="136" t="s">
        <v>16</v>
      </c>
      <c r="F168" s="114">
        <f>3.391*1.05</f>
        <v>3.5605500000000001</v>
      </c>
      <c r="G168" s="137" t="s">
        <v>16</v>
      </c>
      <c r="H168" s="113">
        <f>H196+H202+H209</f>
        <v>654.08767016851687</v>
      </c>
      <c r="I168" s="137" t="s">
        <v>16</v>
      </c>
      <c r="J168" s="113">
        <f>J196+J209+J202</f>
        <v>616386</v>
      </c>
      <c r="K168" s="115">
        <f>J168/(I211+J211)*100</f>
        <v>0.84727492485769129</v>
      </c>
      <c r="L168" s="38"/>
      <c r="M168" s="46"/>
      <c r="O168" s="46"/>
    </row>
    <row r="169" spans="1:15" s="80" customFormat="1">
      <c r="A169" s="171" t="s">
        <v>191</v>
      </c>
      <c r="B169" s="9" t="s">
        <v>117</v>
      </c>
      <c r="C169" s="9" t="s">
        <v>18</v>
      </c>
      <c r="D169" s="96"/>
      <c r="E169" s="21"/>
      <c r="F169" s="22"/>
      <c r="G169" s="88" t="s">
        <v>16</v>
      </c>
      <c r="H169" s="21"/>
      <c r="I169" s="10" t="s">
        <v>16</v>
      </c>
      <c r="J169" s="99"/>
      <c r="K169" s="10" t="s">
        <v>16</v>
      </c>
      <c r="L169" s="34"/>
      <c r="M169" s="86"/>
      <c r="N169" s="86"/>
    </row>
    <row r="170" spans="1:15" s="80" customFormat="1">
      <c r="A170" s="173" t="s">
        <v>101</v>
      </c>
      <c r="B170" s="9" t="s">
        <v>318</v>
      </c>
      <c r="C170" s="9"/>
      <c r="D170" s="9"/>
      <c r="E170" s="9"/>
      <c r="F170" s="9"/>
      <c r="G170" s="9" t="s">
        <v>16</v>
      </c>
      <c r="H170" s="9"/>
      <c r="I170" s="9" t="s">
        <v>16</v>
      </c>
      <c r="J170" s="9"/>
      <c r="K170" s="9" t="s">
        <v>16</v>
      </c>
      <c r="L170" s="34"/>
    </row>
    <row r="171" spans="1:15" s="80" customFormat="1">
      <c r="A171" s="162" t="s">
        <v>184</v>
      </c>
      <c r="B171" s="9" t="s">
        <v>210</v>
      </c>
      <c r="C171" s="9"/>
      <c r="D171" s="9"/>
      <c r="E171" s="21"/>
      <c r="F171" s="22"/>
      <c r="G171" s="88" t="s">
        <v>16</v>
      </c>
      <c r="H171" s="21"/>
      <c r="I171" s="10" t="s">
        <v>16</v>
      </c>
      <c r="J171" s="99"/>
      <c r="K171" s="10" t="s">
        <v>16</v>
      </c>
      <c r="L171" s="34"/>
    </row>
    <row r="172" spans="1:15" s="41" customFormat="1" ht="25.5">
      <c r="A172" s="169" t="s">
        <v>185</v>
      </c>
      <c r="B172" s="14" t="s">
        <v>211</v>
      </c>
      <c r="C172" s="82" t="s">
        <v>103</v>
      </c>
      <c r="D172" s="87"/>
      <c r="E172" s="20"/>
      <c r="F172" s="11"/>
      <c r="G172" s="26" t="s">
        <v>16</v>
      </c>
      <c r="H172" s="20"/>
      <c r="I172" s="19" t="s">
        <v>16</v>
      </c>
      <c r="J172" s="27"/>
      <c r="K172" s="19" t="s">
        <v>16</v>
      </c>
      <c r="L172" s="38"/>
    </row>
    <row r="173" spans="1:15" s="41" customFormat="1" ht="25.5">
      <c r="A173" s="174" t="s">
        <v>148</v>
      </c>
      <c r="B173" s="14" t="s">
        <v>212</v>
      </c>
      <c r="C173" s="82" t="s">
        <v>103</v>
      </c>
      <c r="D173" s="87"/>
      <c r="E173" s="20"/>
      <c r="F173" s="11"/>
      <c r="G173" s="26" t="s">
        <v>16</v>
      </c>
      <c r="H173" s="20"/>
      <c r="I173" s="19" t="s">
        <v>16</v>
      </c>
      <c r="J173" s="27"/>
      <c r="K173" s="19" t="s">
        <v>16</v>
      </c>
      <c r="L173" s="38"/>
      <c r="M173" s="46"/>
    </row>
    <row r="174" spans="1:15" s="41" customFormat="1" ht="25.5">
      <c r="A174" s="175" t="s">
        <v>149</v>
      </c>
      <c r="B174" s="14" t="s">
        <v>319</v>
      </c>
      <c r="C174" s="82" t="s">
        <v>103</v>
      </c>
      <c r="D174" s="87"/>
      <c r="E174" s="20"/>
      <c r="F174" s="11"/>
      <c r="G174" s="26" t="s">
        <v>16</v>
      </c>
      <c r="H174" s="20"/>
      <c r="I174" s="19" t="s">
        <v>16</v>
      </c>
      <c r="J174" s="27"/>
      <c r="K174" s="19" t="s">
        <v>16</v>
      </c>
      <c r="L174" s="38"/>
    </row>
    <row r="175" spans="1:15" s="41" customFormat="1">
      <c r="A175" s="165" t="s">
        <v>150</v>
      </c>
      <c r="B175" s="14" t="s">
        <v>213</v>
      </c>
      <c r="C175" s="82" t="s">
        <v>105</v>
      </c>
      <c r="D175" s="89"/>
      <c r="E175" s="20"/>
      <c r="F175" s="11"/>
      <c r="G175" s="26"/>
      <c r="H175" s="20"/>
      <c r="I175" s="19"/>
      <c r="J175" s="27"/>
      <c r="K175" s="19" t="s">
        <v>16</v>
      </c>
      <c r="L175" s="38"/>
    </row>
    <row r="176" spans="1:15" s="41" customFormat="1">
      <c r="A176" s="174" t="s">
        <v>151</v>
      </c>
      <c r="B176" s="14" t="s">
        <v>320</v>
      </c>
      <c r="C176" s="82" t="s">
        <v>105</v>
      </c>
      <c r="D176" s="87"/>
      <c r="E176" s="20"/>
      <c r="F176" s="11"/>
      <c r="G176" s="26" t="s">
        <v>16</v>
      </c>
      <c r="H176" s="20"/>
      <c r="I176" s="19" t="s">
        <v>16</v>
      </c>
      <c r="J176" s="27"/>
      <c r="K176" s="19" t="s">
        <v>16</v>
      </c>
      <c r="L176" s="38"/>
    </row>
    <row r="177" spans="1:12" s="41" customFormat="1">
      <c r="A177" s="166" t="s">
        <v>152</v>
      </c>
      <c r="B177" s="14" t="s">
        <v>321</v>
      </c>
      <c r="C177" s="82" t="s">
        <v>24</v>
      </c>
      <c r="D177" s="87"/>
      <c r="E177" s="20"/>
      <c r="F177" s="11"/>
      <c r="G177" s="26" t="s">
        <v>16</v>
      </c>
      <c r="H177" s="20"/>
      <c r="I177" s="19" t="s">
        <v>16</v>
      </c>
      <c r="J177" s="27"/>
      <c r="K177" s="19" t="s">
        <v>16</v>
      </c>
      <c r="L177" s="38"/>
    </row>
    <row r="178" spans="1:12" s="41" customFormat="1" ht="38.25">
      <c r="A178" s="167" t="s">
        <v>153</v>
      </c>
      <c r="B178" s="14" t="s">
        <v>322</v>
      </c>
      <c r="C178" s="82" t="s">
        <v>107</v>
      </c>
      <c r="D178" s="132"/>
      <c r="E178" s="91"/>
      <c r="F178" s="37"/>
      <c r="G178" s="133" t="s">
        <v>16</v>
      </c>
      <c r="H178" s="91"/>
      <c r="I178" s="133" t="s">
        <v>16</v>
      </c>
      <c r="J178" s="122"/>
      <c r="K178" s="133" t="s">
        <v>16</v>
      </c>
      <c r="L178" s="40"/>
    </row>
    <row r="179" spans="1:12" s="41" customFormat="1">
      <c r="A179" s="160" t="s">
        <v>154</v>
      </c>
      <c r="B179" s="14" t="s">
        <v>323</v>
      </c>
      <c r="C179" s="82" t="s">
        <v>107</v>
      </c>
      <c r="D179" s="90"/>
      <c r="E179" s="91"/>
      <c r="F179" s="37"/>
      <c r="G179" s="102" t="s">
        <v>16</v>
      </c>
      <c r="H179" s="91"/>
      <c r="I179" s="103" t="s">
        <v>16</v>
      </c>
      <c r="J179" s="122"/>
      <c r="K179" s="103" t="s">
        <v>16</v>
      </c>
      <c r="L179" s="40"/>
    </row>
    <row r="180" spans="1:12" s="41" customFormat="1">
      <c r="A180" s="164" t="s">
        <v>155</v>
      </c>
      <c r="B180" s="14" t="s">
        <v>324</v>
      </c>
      <c r="C180" s="82" t="s">
        <v>107</v>
      </c>
      <c r="D180" s="90"/>
      <c r="E180" s="91"/>
      <c r="F180" s="37"/>
      <c r="G180" s="102" t="s">
        <v>16</v>
      </c>
      <c r="H180" s="91"/>
      <c r="I180" s="103" t="s">
        <v>16</v>
      </c>
      <c r="J180" s="122"/>
      <c r="K180" s="103" t="s">
        <v>16</v>
      </c>
      <c r="L180" s="40"/>
    </row>
    <row r="181" spans="1:12" s="41" customFormat="1">
      <c r="A181" s="168" t="s">
        <v>156</v>
      </c>
      <c r="B181" s="14" t="s">
        <v>325</v>
      </c>
      <c r="C181" s="82" t="s">
        <v>107</v>
      </c>
      <c r="D181" s="90"/>
      <c r="E181" s="91"/>
      <c r="F181" s="37"/>
      <c r="G181" s="102" t="s">
        <v>16</v>
      </c>
      <c r="H181" s="91"/>
      <c r="I181" s="103" t="s">
        <v>16</v>
      </c>
      <c r="J181" s="122"/>
      <c r="K181" s="103" t="s">
        <v>16</v>
      </c>
      <c r="L181" s="40"/>
    </row>
    <row r="182" spans="1:12" s="41" customFormat="1">
      <c r="A182" s="167" t="s">
        <v>157</v>
      </c>
      <c r="B182" s="14" t="s">
        <v>326</v>
      </c>
      <c r="C182" s="82" t="s">
        <v>107</v>
      </c>
      <c r="D182" s="90"/>
      <c r="E182" s="91"/>
      <c r="F182" s="37"/>
      <c r="G182" s="102" t="s">
        <v>16</v>
      </c>
      <c r="H182" s="91"/>
      <c r="I182" s="103" t="s">
        <v>16</v>
      </c>
      <c r="J182" s="122"/>
      <c r="K182" s="103" t="s">
        <v>16</v>
      </c>
      <c r="L182" s="40"/>
    </row>
    <row r="183" spans="1:12" s="41" customFormat="1" ht="25.5">
      <c r="A183" s="164" t="s">
        <v>158</v>
      </c>
      <c r="B183" s="14" t="s">
        <v>327</v>
      </c>
      <c r="C183" s="82" t="s">
        <v>107</v>
      </c>
      <c r="D183" s="90"/>
      <c r="E183" s="91"/>
      <c r="F183" s="37"/>
      <c r="G183" s="102" t="s">
        <v>16</v>
      </c>
      <c r="H183" s="91"/>
      <c r="I183" s="103" t="s">
        <v>16</v>
      </c>
      <c r="J183" s="122"/>
      <c r="K183" s="103" t="s">
        <v>16</v>
      </c>
      <c r="L183" s="40"/>
    </row>
    <row r="184" spans="1:12" s="41" customFormat="1" ht="38.25">
      <c r="A184" s="164" t="s">
        <v>159</v>
      </c>
      <c r="B184" s="14" t="s">
        <v>328</v>
      </c>
      <c r="C184" s="82" t="s">
        <v>107</v>
      </c>
      <c r="D184" s="90"/>
      <c r="E184" s="91"/>
      <c r="F184" s="37"/>
      <c r="G184" s="102" t="s">
        <v>16</v>
      </c>
      <c r="H184" s="91"/>
      <c r="I184" s="103" t="s">
        <v>16</v>
      </c>
      <c r="J184" s="122"/>
      <c r="K184" s="103" t="s">
        <v>16</v>
      </c>
      <c r="L184" s="40"/>
    </row>
    <row r="185" spans="1:12" s="41" customFormat="1" ht="25.5">
      <c r="A185" s="160" t="s">
        <v>160</v>
      </c>
      <c r="B185" s="14" t="s">
        <v>329</v>
      </c>
      <c r="C185" s="82" t="s">
        <v>107</v>
      </c>
      <c r="D185" s="90"/>
      <c r="E185" s="91"/>
      <c r="F185" s="37"/>
      <c r="G185" s="102" t="s">
        <v>16</v>
      </c>
      <c r="H185" s="91"/>
      <c r="I185" s="103" t="s">
        <v>16</v>
      </c>
      <c r="J185" s="122"/>
      <c r="K185" s="103" t="s">
        <v>16</v>
      </c>
      <c r="L185" s="40"/>
    </row>
    <row r="186" spans="1:12" s="41" customFormat="1" ht="25.5">
      <c r="A186" s="165" t="s">
        <v>169</v>
      </c>
      <c r="B186" s="14" t="s">
        <v>330</v>
      </c>
      <c r="C186" s="82" t="s">
        <v>103</v>
      </c>
      <c r="D186" s="92"/>
      <c r="E186" s="197"/>
      <c r="F186" s="37"/>
      <c r="G186" s="102" t="s">
        <v>16</v>
      </c>
      <c r="H186" s="91"/>
      <c r="I186" s="103" t="s">
        <v>16</v>
      </c>
      <c r="J186" s="27"/>
      <c r="K186" s="103" t="s">
        <v>16</v>
      </c>
      <c r="L186" s="38"/>
    </row>
    <row r="187" spans="1:12" s="41" customFormat="1" ht="25.5">
      <c r="A187" s="161" t="s">
        <v>170</v>
      </c>
      <c r="B187" s="14" t="s">
        <v>331</v>
      </c>
      <c r="C187" s="82" t="s">
        <v>103</v>
      </c>
      <c r="D187" s="92"/>
      <c r="E187" s="123"/>
      <c r="F187" s="37"/>
      <c r="G187" s="102" t="s">
        <v>16</v>
      </c>
      <c r="H187" s="91"/>
      <c r="I187" s="103" t="s">
        <v>16</v>
      </c>
      <c r="J187" s="122"/>
      <c r="K187" s="103" t="s">
        <v>16</v>
      </c>
      <c r="L187" s="40"/>
    </row>
    <row r="188" spans="1:12" s="41" customFormat="1" ht="25.5">
      <c r="A188" s="161" t="s">
        <v>171</v>
      </c>
      <c r="B188" s="14" t="s">
        <v>332</v>
      </c>
      <c r="C188" s="82" t="s">
        <v>103</v>
      </c>
      <c r="D188" s="92"/>
      <c r="E188" s="123"/>
      <c r="F188" s="37"/>
      <c r="G188" s="102" t="s">
        <v>16</v>
      </c>
      <c r="H188" s="91"/>
      <c r="I188" s="103" t="s">
        <v>16</v>
      </c>
      <c r="J188" s="122"/>
      <c r="K188" s="103" t="s">
        <v>16</v>
      </c>
      <c r="L188" s="40"/>
    </row>
    <row r="189" spans="1:12" s="41" customFormat="1" ht="25.5">
      <c r="A189" s="161" t="s">
        <v>172</v>
      </c>
      <c r="B189" s="14" t="s">
        <v>333</v>
      </c>
      <c r="C189" s="82" t="s">
        <v>103</v>
      </c>
      <c r="D189" s="92"/>
      <c r="E189" s="123"/>
      <c r="F189" s="37"/>
      <c r="G189" s="102" t="s">
        <v>16</v>
      </c>
      <c r="H189" s="91"/>
      <c r="I189" s="103" t="s">
        <v>16</v>
      </c>
      <c r="J189" s="122"/>
      <c r="K189" s="103" t="s">
        <v>16</v>
      </c>
      <c r="L189" s="40"/>
    </row>
    <row r="190" spans="1:12" s="80" customFormat="1">
      <c r="A190" s="179" t="s">
        <v>176</v>
      </c>
      <c r="B190" s="9" t="s">
        <v>214</v>
      </c>
      <c r="C190" s="125" t="s">
        <v>173</v>
      </c>
      <c r="D190" s="126"/>
      <c r="E190" s="127"/>
      <c r="F190" s="128"/>
      <c r="G190" s="129" t="s">
        <v>16</v>
      </c>
      <c r="H190" s="130"/>
      <c r="I190" s="131" t="s">
        <v>16</v>
      </c>
      <c r="J190" s="99"/>
      <c r="K190" s="131" t="s">
        <v>16</v>
      </c>
      <c r="L190" s="34"/>
    </row>
    <row r="191" spans="1:12" s="80" customFormat="1" ht="25.5">
      <c r="A191" s="173" t="s">
        <v>174</v>
      </c>
      <c r="B191" s="9" t="s">
        <v>215</v>
      </c>
      <c r="C191" s="9"/>
      <c r="D191" s="9"/>
      <c r="E191" s="9"/>
      <c r="F191" s="9"/>
      <c r="G191" s="9" t="s">
        <v>16</v>
      </c>
      <c r="H191" s="21">
        <f>H196</f>
        <v>444.02684307371027</v>
      </c>
      <c r="I191" s="9" t="s">
        <v>16</v>
      </c>
      <c r="J191" s="21">
        <f>J196</f>
        <v>418435.8</v>
      </c>
      <c r="K191" s="9" t="s">
        <v>16</v>
      </c>
      <c r="L191" s="34"/>
    </row>
    <row r="192" spans="1:12" s="41" customFormat="1">
      <c r="A192" s="170" t="s">
        <v>175</v>
      </c>
      <c r="B192" s="14" t="s">
        <v>216</v>
      </c>
      <c r="C192" s="83" t="s">
        <v>31</v>
      </c>
      <c r="D192" s="28"/>
      <c r="E192" s="20"/>
      <c r="F192" s="11"/>
      <c r="G192" s="26" t="s">
        <v>16</v>
      </c>
      <c r="H192" s="20"/>
      <c r="I192" s="26" t="s">
        <v>16</v>
      </c>
      <c r="J192" s="27"/>
      <c r="K192" s="19" t="s">
        <v>16</v>
      </c>
      <c r="L192" s="38"/>
    </row>
    <row r="193" spans="1:16" s="41" customFormat="1">
      <c r="A193" s="166" t="s">
        <v>177</v>
      </c>
      <c r="B193" s="14" t="s">
        <v>334</v>
      </c>
      <c r="C193" s="83" t="s">
        <v>31</v>
      </c>
      <c r="D193" s="93"/>
      <c r="E193" s="20"/>
      <c r="F193" s="37"/>
      <c r="G193" s="102" t="s">
        <v>16</v>
      </c>
      <c r="H193" s="91"/>
      <c r="I193" s="102" t="s">
        <v>16</v>
      </c>
      <c r="J193" s="27"/>
      <c r="K193" s="103" t="s">
        <v>16</v>
      </c>
      <c r="L193" s="38"/>
    </row>
    <row r="194" spans="1:16">
      <c r="A194" s="166" t="s">
        <v>178</v>
      </c>
      <c r="B194" s="14" t="s">
        <v>335</v>
      </c>
      <c r="C194" s="83" t="s">
        <v>31</v>
      </c>
      <c r="D194" s="93"/>
      <c r="E194" s="20"/>
      <c r="F194" s="37"/>
      <c r="G194" s="102" t="s">
        <v>16</v>
      </c>
      <c r="H194" s="91"/>
      <c r="I194" s="102" t="s">
        <v>16</v>
      </c>
      <c r="J194" s="27"/>
      <c r="K194" s="103" t="s">
        <v>16</v>
      </c>
      <c r="L194" s="38"/>
    </row>
    <row r="195" spans="1:16" ht="38.25">
      <c r="A195" s="166" t="s">
        <v>179</v>
      </c>
      <c r="B195" s="14" t="s">
        <v>336</v>
      </c>
      <c r="C195" s="83" t="s">
        <v>31</v>
      </c>
      <c r="D195" s="124"/>
      <c r="E195" s="20"/>
      <c r="F195" s="37"/>
      <c r="G195" s="102" t="s">
        <v>16</v>
      </c>
      <c r="H195" s="91"/>
      <c r="I195" s="102" t="s">
        <v>16</v>
      </c>
      <c r="J195" s="27"/>
      <c r="K195" s="103" t="s">
        <v>16</v>
      </c>
      <c r="L195" s="38"/>
    </row>
    <row r="196" spans="1:16">
      <c r="A196" s="178" t="s">
        <v>180</v>
      </c>
      <c r="B196" s="14" t="s">
        <v>217</v>
      </c>
      <c r="C196" s="83" t="s">
        <v>28</v>
      </c>
      <c r="D196" s="94">
        <f>J196*1000/E196/942366</f>
        <v>2.8581958579631424E-3</v>
      </c>
      <c r="E196" s="20">
        <f>ROUND(43631.5*F196,2)</f>
        <v>155352.14000000001</v>
      </c>
      <c r="F196" s="11">
        <f>3.391*1.05</f>
        <v>3.5605500000000001</v>
      </c>
      <c r="G196" s="26" t="s">
        <v>16</v>
      </c>
      <c r="H196" s="20">
        <f>D196*E196</f>
        <v>444.02684307371027</v>
      </c>
      <c r="I196" s="26" t="s">
        <v>16</v>
      </c>
      <c r="J196" s="27">
        <f>610827.5-192391.7</f>
        <v>418435.8</v>
      </c>
      <c r="K196" s="83" t="s">
        <v>16</v>
      </c>
      <c r="L196" s="38"/>
      <c r="M196" s="17"/>
      <c r="N196" s="17"/>
      <c r="O196" s="17"/>
      <c r="P196" s="17"/>
    </row>
    <row r="197" spans="1:16" s="41" customFormat="1">
      <c r="A197" s="166" t="s">
        <v>181</v>
      </c>
      <c r="B197" s="14" t="s">
        <v>337</v>
      </c>
      <c r="C197" s="83" t="s">
        <v>28</v>
      </c>
      <c r="D197" s="28"/>
      <c r="E197" s="20"/>
      <c r="F197" s="11"/>
      <c r="G197" s="26" t="s">
        <v>16</v>
      </c>
      <c r="H197" s="20"/>
      <c r="I197" s="26" t="s">
        <v>16</v>
      </c>
      <c r="J197" s="27"/>
      <c r="K197" s="19" t="s">
        <v>16</v>
      </c>
      <c r="L197" s="38"/>
    </row>
    <row r="198" spans="1:16" s="41" customFormat="1">
      <c r="A198" s="163" t="s">
        <v>192</v>
      </c>
      <c r="B198" s="14" t="s">
        <v>338</v>
      </c>
      <c r="C198" s="83" t="s">
        <v>28</v>
      </c>
      <c r="D198" s="28"/>
      <c r="E198" s="28"/>
      <c r="F198" s="95"/>
      <c r="G198" s="28" t="s">
        <v>16</v>
      </c>
      <c r="H198" s="20"/>
      <c r="I198" s="20" t="s">
        <v>16</v>
      </c>
      <c r="J198" s="20"/>
      <c r="K198" s="23" t="s">
        <v>16</v>
      </c>
      <c r="L198" s="38"/>
    </row>
    <row r="199" spans="1:16" s="80" customFormat="1">
      <c r="A199" s="173" t="s">
        <v>182</v>
      </c>
      <c r="B199" s="9" t="s">
        <v>218</v>
      </c>
      <c r="C199" s="134"/>
      <c r="D199" s="8"/>
      <c r="E199" s="21"/>
      <c r="F199" s="22"/>
      <c r="G199" s="13" t="s">
        <v>16</v>
      </c>
      <c r="H199" s="99">
        <f>H202</f>
        <v>204.16237575</v>
      </c>
      <c r="I199" s="13" t="s">
        <v>16</v>
      </c>
      <c r="J199" s="99">
        <f>J202</f>
        <v>192391.7</v>
      </c>
      <c r="K199" s="13" t="s">
        <v>16</v>
      </c>
      <c r="L199" s="34"/>
    </row>
    <row r="200" spans="1:16" s="41" customFormat="1" ht="25.5">
      <c r="A200" s="170" t="s">
        <v>183</v>
      </c>
      <c r="B200" s="14" t="s">
        <v>219</v>
      </c>
      <c r="C200" s="82" t="s">
        <v>103</v>
      </c>
      <c r="D200" s="28"/>
      <c r="E200" s="20"/>
      <c r="F200" s="11"/>
      <c r="G200" s="23" t="s">
        <v>16</v>
      </c>
      <c r="H200" s="91"/>
      <c r="I200" s="23" t="s">
        <v>16</v>
      </c>
      <c r="J200" s="27"/>
      <c r="K200" s="23" t="s">
        <v>16</v>
      </c>
      <c r="L200" s="38"/>
    </row>
    <row r="201" spans="1:16" s="41" customFormat="1" ht="25.5">
      <c r="A201" s="170" t="s">
        <v>186</v>
      </c>
      <c r="B201" s="14" t="s">
        <v>220</v>
      </c>
      <c r="C201" s="83" t="s">
        <v>31</v>
      </c>
      <c r="D201" s="28"/>
      <c r="E201" s="20"/>
      <c r="F201" s="11"/>
      <c r="G201" s="23" t="s">
        <v>16</v>
      </c>
      <c r="H201" s="91"/>
      <c r="I201" s="23" t="s">
        <v>16</v>
      </c>
      <c r="J201" s="27"/>
      <c r="K201" s="23" t="s">
        <v>16</v>
      </c>
      <c r="L201" s="38"/>
    </row>
    <row r="202" spans="1:16" s="41" customFormat="1" ht="25.5">
      <c r="A202" s="170" t="s">
        <v>187</v>
      </c>
      <c r="B202" s="14" t="s">
        <v>221</v>
      </c>
      <c r="C202" s="83" t="s">
        <v>28</v>
      </c>
      <c r="D202" s="28">
        <f>0.006517-0.005426</f>
        <v>1.091E-3</v>
      </c>
      <c r="E202" s="20">
        <f>ROUND(52557.4*F202,2)</f>
        <v>187133.25</v>
      </c>
      <c r="F202" s="11">
        <f>3.391*1.05</f>
        <v>3.5605500000000001</v>
      </c>
      <c r="G202" s="23" t="s">
        <v>16</v>
      </c>
      <c r="H202" s="20">
        <f>D202*E202</f>
        <v>204.16237575</v>
      </c>
      <c r="I202" s="23" t="s">
        <v>16</v>
      </c>
      <c r="J202" s="27">
        <f>ROUND(ROUND(D202*942366,1)*E202/1000,1)</f>
        <v>192391.7</v>
      </c>
      <c r="K202" s="23" t="s">
        <v>16</v>
      </c>
      <c r="L202" s="38"/>
    </row>
    <row r="203" spans="1:16" s="35" customFormat="1">
      <c r="A203" s="173" t="s">
        <v>196</v>
      </c>
      <c r="B203" s="134" t="s">
        <v>222</v>
      </c>
      <c r="C203" s="13" t="s">
        <v>16</v>
      </c>
      <c r="D203" s="13" t="s">
        <v>16</v>
      </c>
      <c r="E203" s="13" t="s">
        <v>16</v>
      </c>
      <c r="F203" s="13" t="s">
        <v>16</v>
      </c>
      <c r="G203" s="97" t="s">
        <v>16</v>
      </c>
      <c r="H203" s="13"/>
      <c r="I203" s="97" t="s">
        <v>16</v>
      </c>
      <c r="J203" s="13"/>
      <c r="K203" s="10" t="s">
        <v>16</v>
      </c>
      <c r="L203" s="34"/>
    </row>
    <row r="204" spans="1:16" ht="25.5">
      <c r="A204" s="177" t="s">
        <v>197</v>
      </c>
      <c r="B204" s="14" t="s">
        <v>339</v>
      </c>
      <c r="C204" s="82" t="s">
        <v>110</v>
      </c>
      <c r="D204" s="11"/>
      <c r="E204" s="10"/>
      <c r="F204" s="10"/>
      <c r="G204" s="10" t="s">
        <v>16</v>
      </c>
      <c r="H204" s="10"/>
      <c r="I204" s="10" t="s">
        <v>16</v>
      </c>
      <c r="J204" s="21"/>
      <c r="K204" s="19" t="s">
        <v>16</v>
      </c>
      <c r="L204" s="38"/>
    </row>
    <row r="205" spans="1:16" ht="25.5">
      <c r="A205" s="165" t="s">
        <v>198</v>
      </c>
      <c r="B205" s="14" t="s">
        <v>342</v>
      </c>
      <c r="C205" s="82" t="s">
        <v>110</v>
      </c>
      <c r="D205" s="94"/>
      <c r="E205" s="12"/>
      <c r="F205" s="11"/>
      <c r="G205" s="26" t="s">
        <v>16</v>
      </c>
      <c r="H205" s="20"/>
      <c r="I205" s="26" t="s">
        <v>16</v>
      </c>
      <c r="J205" s="12"/>
      <c r="K205" s="19" t="s">
        <v>16</v>
      </c>
      <c r="L205" s="38"/>
    </row>
    <row r="206" spans="1:16">
      <c r="A206" s="165" t="s">
        <v>199</v>
      </c>
      <c r="B206" s="14" t="s">
        <v>343</v>
      </c>
      <c r="C206" s="82" t="s">
        <v>110</v>
      </c>
      <c r="D206" s="94"/>
      <c r="E206" s="12"/>
      <c r="F206" s="11"/>
      <c r="G206" s="26" t="s">
        <v>16</v>
      </c>
      <c r="H206" s="101"/>
      <c r="I206" s="26" t="s">
        <v>16</v>
      </c>
      <c r="J206" s="12"/>
      <c r="K206" s="19" t="s">
        <v>16</v>
      </c>
      <c r="L206" s="38"/>
    </row>
    <row r="207" spans="1:16" ht="25.5">
      <c r="A207" s="170" t="s">
        <v>118</v>
      </c>
      <c r="B207" s="14" t="s">
        <v>340</v>
      </c>
      <c r="C207" s="83" t="s">
        <v>111</v>
      </c>
      <c r="D207" s="94"/>
      <c r="E207" s="12"/>
      <c r="F207" s="11"/>
      <c r="G207" s="26" t="s">
        <v>16</v>
      </c>
      <c r="H207" s="101"/>
      <c r="I207" s="26" t="s">
        <v>16</v>
      </c>
      <c r="J207" s="12"/>
      <c r="K207" s="19" t="s">
        <v>16</v>
      </c>
      <c r="L207" s="38"/>
    </row>
    <row r="208" spans="1:16">
      <c r="A208" s="170" t="s">
        <v>200</v>
      </c>
      <c r="B208" s="14" t="s">
        <v>341</v>
      </c>
      <c r="C208" s="77" t="s">
        <v>31</v>
      </c>
      <c r="D208" s="100"/>
      <c r="E208" s="12"/>
      <c r="F208" s="11"/>
      <c r="G208" s="26" t="s">
        <v>16</v>
      </c>
      <c r="H208" s="12"/>
      <c r="I208" s="26" t="s">
        <v>16</v>
      </c>
      <c r="J208" s="12"/>
      <c r="K208" s="19" t="s">
        <v>16</v>
      </c>
      <c r="L208" s="38"/>
    </row>
    <row r="209" spans="1:16" s="35" customFormat="1">
      <c r="A209" s="173" t="s">
        <v>112</v>
      </c>
      <c r="B209" s="9" t="s">
        <v>223</v>
      </c>
      <c r="C209" s="9" t="s">
        <v>35</v>
      </c>
      <c r="D209" s="155"/>
      <c r="E209" s="98"/>
      <c r="F209" s="22">
        <f>3.391*1.05</f>
        <v>3.5605500000000001</v>
      </c>
      <c r="G209" s="88" t="s">
        <v>16</v>
      </c>
      <c r="H209" s="13">
        <f>J209/942366*1000</f>
        <v>5.8984513448065821</v>
      </c>
      <c r="I209" s="88" t="s">
        <v>16</v>
      </c>
      <c r="J209" s="98">
        <v>5558.5</v>
      </c>
      <c r="K209" s="10" t="s">
        <v>16</v>
      </c>
      <c r="L209" s="34"/>
      <c r="M209" s="156"/>
    </row>
    <row r="210" spans="1:16">
      <c r="A210" s="176" t="s">
        <v>204</v>
      </c>
      <c r="B210" s="14" t="s">
        <v>224</v>
      </c>
      <c r="C210" s="14" t="s">
        <v>35</v>
      </c>
      <c r="D210" s="100"/>
      <c r="E210" s="12"/>
      <c r="F210" s="11">
        <f>3.391*1.05</f>
        <v>3.5605500000000001</v>
      </c>
      <c r="G210" s="26" t="s">
        <v>16</v>
      </c>
      <c r="H210" s="12"/>
      <c r="I210" s="26" t="s">
        <v>16</v>
      </c>
      <c r="J210" s="12"/>
      <c r="K210" s="19" t="s">
        <v>16</v>
      </c>
      <c r="L210" s="38"/>
    </row>
    <row r="211" spans="1:16">
      <c r="A211" s="171" t="s">
        <v>64</v>
      </c>
      <c r="B211" s="9" t="s">
        <v>225</v>
      </c>
      <c r="C211" s="9" t="s">
        <v>35</v>
      </c>
      <c r="D211" s="8" t="s">
        <v>16</v>
      </c>
      <c r="E211" s="8" t="s">
        <v>16</v>
      </c>
      <c r="F211" s="11">
        <f>3.391*1.05</f>
        <v>3.5605500000000001</v>
      </c>
      <c r="G211" s="13" t="e">
        <f>I211/M12*1000</f>
        <v>#DIV/0!</v>
      </c>
      <c r="H211" s="13">
        <f>H40</f>
        <v>73747.085520467153</v>
      </c>
      <c r="I211" s="13">
        <f>I12+I39</f>
        <v>3209219.5100000002</v>
      </c>
      <c r="J211" s="13">
        <f>J40</f>
        <v>69540012.399999991</v>
      </c>
      <c r="K211" s="74">
        <v>100</v>
      </c>
      <c r="L211" s="38"/>
    </row>
    <row r="212" spans="1:16">
      <c r="I212" s="75"/>
      <c r="J212" s="29"/>
      <c r="K212" s="76"/>
      <c r="L212" s="38"/>
    </row>
    <row r="213" spans="1:16" s="39" customFormat="1">
      <c r="A213" s="252" t="s">
        <v>59</v>
      </c>
      <c r="B213" s="252"/>
      <c r="C213" s="252"/>
      <c r="D213" s="252"/>
      <c r="E213" s="252"/>
      <c r="F213" s="252"/>
      <c r="G213" s="252"/>
      <c r="H213" s="252"/>
      <c r="I213" s="252"/>
      <c r="J213" s="252"/>
      <c r="K213" s="252"/>
      <c r="L213" s="38"/>
    </row>
    <row r="214" spans="1:16">
      <c r="A214" s="253" t="s">
        <v>60</v>
      </c>
      <c r="B214" s="253"/>
      <c r="C214" s="253"/>
      <c r="D214" s="253"/>
      <c r="E214" s="253"/>
      <c r="F214" s="253"/>
      <c r="G214" s="253"/>
      <c r="H214" s="253"/>
      <c r="I214" s="253"/>
      <c r="J214" s="253"/>
      <c r="K214" s="253"/>
      <c r="L214" s="38"/>
    </row>
    <row r="215" spans="1:16">
      <c r="A215" s="253" t="s">
        <v>61</v>
      </c>
      <c r="B215" s="253"/>
      <c r="C215" s="253"/>
      <c r="D215" s="253"/>
      <c r="E215" s="253"/>
      <c r="F215" s="253"/>
      <c r="G215" s="253"/>
      <c r="H215" s="253"/>
      <c r="I215" s="253"/>
      <c r="J215" s="253"/>
      <c r="K215" s="253"/>
      <c r="L215" s="38"/>
      <c r="M215" s="25"/>
      <c r="N215" s="25"/>
      <c r="O215" s="25"/>
      <c r="P215" s="25"/>
    </row>
    <row r="216" spans="1:16">
      <c r="A216" s="254"/>
      <c r="B216" s="254"/>
      <c r="C216" s="254"/>
      <c r="D216" s="254"/>
      <c r="E216" s="254"/>
      <c r="F216" s="254"/>
      <c r="G216" s="254"/>
      <c r="H216" s="254"/>
      <c r="I216" s="254"/>
      <c r="J216" s="254"/>
      <c r="K216" s="254"/>
      <c r="L216" s="38"/>
      <c r="M216" s="25"/>
      <c r="N216" s="25"/>
      <c r="O216" s="25"/>
      <c r="P216" s="25"/>
    </row>
    <row r="217" spans="1:16">
      <c r="A217" s="255" t="s">
        <v>62</v>
      </c>
      <c r="B217" s="255"/>
      <c r="C217" s="255"/>
      <c r="D217" s="255"/>
      <c r="E217" s="255"/>
      <c r="F217" s="255"/>
      <c r="G217" s="255"/>
      <c r="H217" s="255"/>
      <c r="I217" s="255"/>
      <c r="J217" s="255"/>
      <c r="K217" s="255"/>
      <c r="L217" s="38"/>
      <c r="M217" s="25"/>
      <c r="N217" s="25"/>
      <c r="O217" s="25"/>
      <c r="P217" s="25"/>
    </row>
    <row r="219" spans="1:16">
      <c r="D219" s="29"/>
    </row>
  </sheetData>
  <mergeCells count="20">
    <mergeCell ref="A214:K214"/>
    <mergeCell ref="A215:K215"/>
    <mergeCell ref="A216:K216"/>
    <mergeCell ref="A217:K217"/>
    <mergeCell ref="A213:K213"/>
    <mergeCell ref="H2:K2"/>
    <mergeCell ref="A4:K4"/>
    <mergeCell ref="A5:K5"/>
    <mergeCell ref="A6:K6"/>
    <mergeCell ref="A8:A10"/>
    <mergeCell ref="B8:B10"/>
    <mergeCell ref="C8:C10"/>
    <mergeCell ref="D8:D10"/>
    <mergeCell ref="E8:E10"/>
    <mergeCell ref="F8:F10"/>
    <mergeCell ref="G8:H8"/>
    <mergeCell ref="I8:K8"/>
    <mergeCell ref="G9:H9"/>
    <mergeCell ref="I9:J9"/>
    <mergeCell ref="K9:K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 9</vt:lpstr>
      <vt:lpstr>прил 10 (2024)</vt:lpstr>
      <vt:lpstr>прил 11 (2025)</vt:lpstr>
      <vt:lpstr>прил 12 (2026)</vt:lpstr>
      <vt:lpstr>'прил 10 (2024)'!Заголовки_для_печати</vt:lpstr>
      <vt:lpstr>'прил 11 (2025)'!Заголовки_для_печати</vt:lpstr>
      <vt:lpstr>'прил 9'!Заголовки_для_печати</vt:lpstr>
      <vt:lpstr>'прил 10 (2024)'!Область_печати</vt:lpstr>
      <vt:lpstr>'прил 11 (2025)'!Область_печати</vt:lpstr>
      <vt:lpstr>'прил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Uvarova</cp:lastModifiedBy>
  <cp:lastPrinted>2023-10-23T05:57:28Z</cp:lastPrinted>
  <dcterms:created xsi:type="dcterms:W3CDTF">2020-09-03T07:39:22Z</dcterms:created>
  <dcterms:modified xsi:type="dcterms:W3CDTF">2023-10-26T07:17:59Z</dcterms:modified>
</cp:coreProperties>
</file>